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2950" windowHeight="9945"/>
  </bookViews>
  <sheets>
    <sheet name="Sheet1" sheetId="1" r:id="rId1"/>
    <sheet name="Sheet2" sheetId="2" r:id="rId2"/>
    <sheet name="Sheet3" sheetId="3" r:id="rId3"/>
  </sheets>
  <definedNames>
    <definedName name="_xlnm.Print_Area" localSheetId="0">Sheet1!$A$1:$N$576</definedName>
    <definedName name="_xlnm.Print_Titles" localSheetId="0">Sheet1!$4:$5</definedName>
  </definedNames>
  <calcPr calcId="144525" fullCalcOnLoad="1"/>
</workbook>
</file>

<file path=xl/calcChain.xml><?xml version="1.0" encoding="utf-8"?>
<calcChain xmlns="http://schemas.openxmlformats.org/spreadsheetml/2006/main">
  <c r="E572" i="1"/>
  <c r="E569"/>
  <c r="E568"/>
  <c r="E565"/>
  <c r="E561"/>
  <c r="E554"/>
  <c r="E544"/>
  <c r="E528"/>
  <c r="E527"/>
  <c r="E517"/>
  <c r="E508"/>
  <c r="E507"/>
  <c r="E495"/>
  <c r="E493"/>
  <c r="E476"/>
  <c r="E471"/>
  <c r="E469"/>
  <c r="E468"/>
  <c r="E412"/>
  <c r="E390"/>
  <c r="E289"/>
  <c r="E288"/>
  <c r="E281"/>
  <c r="E207"/>
  <c r="E177"/>
  <c r="E71"/>
  <c r="E70"/>
  <c r="E67"/>
  <c r="E11"/>
  <c r="E8"/>
  <c r="E7"/>
  <c r="J6"/>
  <c r="E6"/>
</calcChain>
</file>

<file path=xl/sharedStrings.xml><?xml version="1.0" encoding="utf-8"?>
<sst xmlns="http://schemas.openxmlformats.org/spreadsheetml/2006/main" count="4147" uniqueCount="1552">
  <si>
    <t>该项目建设目的主要拟敷设污水截流管1820米，其中DN600重力管1070米、DN300压力管750米，建设一座一体式提升泵站水泵扬程22m，流量125立方米每小时，封堵江平江沿线的12个污水直排口，主要有道路恢复工程，提升泵站、检查井、溢流井工程，截流污水至江平工业园污水处理厂进行收集处理。</t>
  </si>
  <si>
    <t>东兴市湖南路、沿江路、兴宁市场等三个垃圾中转站改造工程项目</t>
  </si>
  <si>
    <t>改造湖南路、沿江路、兴宁市场等三个垃圾中转站</t>
  </si>
  <si>
    <t>东兴市环境卫生管理处</t>
  </si>
  <si>
    <t>东兴市楠木山垃圾中转站工程</t>
  </si>
  <si>
    <t>新建一座日转运100吨/天的垃圾中转站，购置一辆垃圾勾臂车。</t>
  </si>
  <si>
    <t>东兴市楠木山市政公厕工程</t>
  </si>
  <si>
    <t>新建蹲位8个，配套无障碍设施公厕一座。</t>
  </si>
  <si>
    <t>东兴市城区市政公厕</t>
  </si>
  <si>
    <t>新建市政公厕15座，配套负压换气系统、泵机房、供气房、冷暖空调。</t>
  </si>
  <si>
    <t>东兴市马路镇垃圾中转站二期建设工程</t>
  </si>
  <si>
    <t>建档土墙长120米，宽3米，高3米；建围墙长50米，宽0。5米，高2。5米；建停车棚150平方米；硬化400平方米；建钢筋水泥结构值班室20平方米</t>
  </si>
  <si>
    <t>东兴市马路镇村庄排污水沟建设</t>
  </si>
  <si>
    <t>三面光排污沟长32000米，宽0。5米，高0。3米</t>
  </si>
  <si>
    <t>东兴市京岛风景名胜区排水排污及垃圾中转站建设工程</t>
  </si>
  <si>
    <t>新建京岛风景名胜区排水排污管道5000米、污水处理系统5处，垃圾中转站5个及垃圾处理车1台</t>
  </si>
  <si>
    <t>东兴市旅游局</t>
  </si>
  <si>
    <t>东兴市北仑河口景区排污工程</t>
  </si>
  <si>
    <t>新建北仑河口景区污水处理系统。</t>
  </si>
  <si>
    <t>东兴市交东贝丘湾排污工程</t>
  </si>
  <si>
    <t>新建交东贝丘湾乡村旅游示范区污水处理系统。</t>
  </si>
  <si>
    <t>东兴市东兴镇环境卫生综合整治项目</t>
  </si>
  <si>
    <t>购置勾臂式垃圾清运车8辆、勾臂式垃圾箱24个、电动垃圾车清运车30辆、垃圾桶500个；村卫生死角整治及巩固工程。</t>
  </si>
  <si>
    <t>东兴市东兴镇垃圾清运管理服务站项目</t>
  </si>
  <si>
    <t>项目占地10亩，建设垃圾清运服务站管理用房500平方米，建围墙及场地硬化等配套工程。</t>
  </si>
  <si>
    <t>东兴市人民医院污水处理项目</t>
  </si>
  <si>
    <t>估算投资180万，建筑面积130平方米</t>
  </si>
  <si>
    <t>东兴市人民医院</t>
  </si>
  <si>
    <t>东兴市东兴镇竹山村人居环境整治项目</t>
  </si>
  <si>
    <t>对15户居房前屋后、庭院改造及周边环境整治，改善人居环境。房屋改造面积约4500平方米，铺设生态材料道路面积4000平方米；建设花坛20个，安装路灯60盏。</t>
  </si>
  <si>
    <t>东兴市东兴镇长湖村人居环境整治项目</t>
  </si>
  <si>
    <t>对20户居房前屋后、庭院改造及周边环境整治，改善人居环境。房屋改造面积约4500平方米，铺设生态材料道路面积3000平方米；建设花坛20个，安装路灯60盏。</t>
  </si>
  <si>
    <t>东兴市东兴镇河洲村人居环境整治项目</t>
  </si>
  <si>
    <t>对河洲村30户居房前屋后、庭院改造及周边环境整治，改善人居环境。房屋改造面积约5000平方米，铺设生态材料道路面积3000平方米；建设花坛50个，安装路灯50盏。</t>
  </si>
  <si>
    <t>东兴市东兴镇松柏村人居环境整治项目</t>
  </si>
  <si>
    <t>东兴市城东污水处理厂提标改造工程</t>
  </si>
  <si>
    <t>改造东兴市污水处理厂一、二期工程设施（6万吨/日），将原排放标准一级B类提升至一级A类。</t>
  </si>
  <si>
    <t>东兴市江平镇环卫设施设备采购工程</t>
  </si>
  <si>
    <t>采购三方勾壁式垃圾车8辆；三方勾壁式垃圾箱90只；人力三轮车80辆；塑料垃圾桶510只；电动垃圾车40辆；道路清扫车1辆；洒水车1辆。</t>
  </si>
  <si>
    <t>东兴市江平镇江龙村上杨屋组、刘屋组道路配套照明工程</t>
  </si>
  <si>
    <t>安装太阳能路灯50盏。</t>
  </si>
  <si>
    <t>4.实施能源基础设施能力提升工程（共33项）</t>
  </si>
  <si>
    <t>（1）220千伏变电站建设（共1项）</t>
  </si>
  <si>
    <t>防城港供电局
黄应忠</t>
  </si>
  <si>
    <t>220kV仙鹤（防城北）变电站配套110kV送出工程</t>
  </si>
  <si>
    <t>新建和改造变电容量0 MVA，新建和改造线路12 km。</t>
  </si>
  <si>
    <t>已经完成施工招标及物资采购,待220千伏仙鹤变电站主体工程稳步推进后进场施工。</t>
  </si>
  <si>
    <t>线路：线路（电缆）施工50%。</t>
  </si>
  <si>
    <t>广西电网有限责任公司</t>
  </si>
  <si>
    <t>（2）110千伏变电站建设（共4项）</t>
  </si>
  <si>
    <t>110kV那良送变电工程</t>
  </si>
  <si>
    <t>新建和改造变电容量40 MVA，新建和改造线路43 km。</t>
  </si>
  <si>
    <t>变电站主体施工50%；
 线路（电缆）施工70%。</t>
  </si>
  <si>
    <t>变电：工程建成投产；间隔扩建：工程建成投产；线路：工程建成投产。</t>
  </si>
  <si>
    <t>南山风电场～桂香110kV线路工程</t>
  </si>
  <si>
    <t>新建和改造变电容量50 MVA，新建和改造线路17.5 km。</t>
  </si>
  <si>
    <t>110kV黄桥~深沟Ⅰ线线路完善工程</t>
  </si>
  <si>
    <t>新建和改造变电容量0 MVA，新建和改造线路2 km。</t>
  </si>
  <si>
    <t>110kV黄桥～深沟Ⅰ线线路完善工程</t>
  </si>
  <si>
    <t>改造110kV线路2千米。</t>
  </si>
  <si>
    <t>开展项目可研</t>
  </si>
  <si>
    <t>（3）“小康电”示范县电网改造升级（共20项）</t>
  </si>
  <si>
    <t>东兴市人民医院供电系统项目</t>
  </si>
  <si>
    <t>1000千瓦配电设施。</t>
  </si>
  <si>
    <t>广西电网有限责任公司防城港供电局</t>
  </si>
  <si>
    <t>东兴市“小康电”示范县电网改造升级</t>
  </si>
  <si>
    <t>改造110千伏架空线路0.7公里；新建及改造10千伏架空线路18.75公里;新建及改造配变41台区，容量14590千伏安；新建及改造低压线路17.24公里。</t>
  </si>
  <si>
    <t>东兴供电公司</t>
  </si>
  <si>
    <t>东兴市配电网改造升级</t>
  </si>
  <si>
    <t>新建及改造10千伏架空线路99.71公里；新建及改造配变52台区，容量15505千伏安；新建及改造低压线路30.812公里。</t>
  </si>
  <si>
    <t>防城港至东兴铁路牵引站外部电源送电工程</t>
  </si>
  <si>
    <t>线路6千米。</t>
  </si>
  <si>
    <t>防城港城郊35kV及以下农网改造升级工程</t>
  </si>
  <si>
    <t>新建和改造变电容量35.77 MVA，新建和改造线路456.1878 km，新建和改造户表0万户。</t>
  </si>
  <si>
    <t>新建和改造变电容量10.695MVA，新建和改造线路240.48km，新建和改造户表0 万户。</t>
  </si>
  <si>
    <t>东兴市35kV及以下农网改造升级工程</t>
  </si>
  <si>
    <t>新建和改造变电容量45.845 MVA，新建和改造线路258.509 km，新建和改造户表0万户。</t>
  </si>
  <si>
    <t>新建和改造变电容量18.26 MVA，新建和改造线路147.505km，新建和改造户表0万户。</t>
  </si>
  <si>
    <t>防城区35kV及以下农网改造升级工程</t>
  </si>
  <si>
    <t>新建和改造变电容量84 MVA，新建和改造线路1158.024 km，新建和改造户表XX万户。</t>
  </si>
  <si>
    <t>新建和改造变电容量51.69MVA，新建和改造线路 726.248km，新建和改造户表0万户。</t>
  </si>
  <si>
    <t>新兴～深沟π接竹坪线路工程(含竹坪～江山T接竹坪～江平～黄桥线路)</t>
  </si>
  <si>
    <t>新建和改造变电容量0 MVA，新建和改造线路11 km。</t>
  </si>
  <si>
    <t>2013-2018</t>
  </si>
  <si>
    <t>电气安装75%；线路（电缆）施工75%，已很长时间无进展。</t>
  </si>
  <si>
    <t>间隔扩建：工程建成投产；线路：工程建成投产。</t>
  </si>
  <si>
    <t>35kV十万山站改造工程（异地新建）</t>
  </si>
  <si>
    <t>线路17.13千米，变电0.2万kVA.</t>
  </si>
  <si>
    <t>35kV里火送变电工程</t>
  </si>
  <si>
    <t>线路20千米，变电0.5万kVA.</t>
  </si>
  <si>
    <t>东兴市地下管线普查工作</t>
  </si>
  <si>
    <t>东兴市城区所有地下管线位置、埋深信息收集以及地下管线管理信息系统建设。</t>
  </si>
  <si>
    <t>东兴市北仑河国际商贸城外围电力管道及架空线路入地改造工程</t>
  </si>
  <si>
    <t>拟新建电力管道（电缆排管）总长1.295km；架空线路入地改造工程包括拆除现状10kv架空线路1.562km、0.4kv架空线路0.368km，新敷设10kv电力电缆3.652km、400v电力电缆0.115km。</t>
  </si>
  <si>
    <t>东兴市长湖路（那超路至沿边路段）电力管沟工程</t>
  </si>
  <si>
    <t>拟敷设18回Φ160CPVC管+1回七孔梅花管，敷设长度约为2041.4米。配套建设电缆井38座（直通井28座，三通井10座）。</t>
  </si>
  <si>
    <t>东兴市高兴大道（东南亚茶叶厂至百业东兴小区段）电力管沟工程</t>
  </si>
  <si>
    <t>拟新建9孔塑料管PVC-C-160(管厚8mm)总长度1035米。</t>
  </si>
  <si>
    <t>东兴市东盟大道（友谊路至柑子岭路段）地下电缆管沟工程</t>
  </si>
  <si>
    <t>拟在东盟大道（友谊路至柑子岭路段）南侧人行道下开挖建设地下电缆管沟，电缆管沟总长约1800米，管沟断面尺寸为宽2.59米×深1.42米，可容纳24回电力电缆+1回检测电缆的敷设。</t>
  </si>
  <si>
    <t>东兴市住房和城乡建设局</t>
  </si>
  <si>
    <t>东兴市解放东路（友谊路至那超路段）地下电缆管沟工程</t>
  </si>
  <si>
    <t>拟在解放东路（友谊路至那超路段）南侧人行道下开挖沟渠敷设12回电力电缆套管+1回检测电缆套管，总长度约1000米。</t>
  </si>
  <si>
    <t>（4）贫困地区农村电网改造升级（共1项）</t>
  </si>
  <si>
    <t>广西广电公司农村信息网络升级改造（东兴市）</t>
  </si>
  <si>
    <t>通过光纤入户方式，对0.24万用户的接入网进行光纤升级改造及前端设备扩容。</t>
  </si>
  <si>
    <t>广西广电网络东兴分公司</t>
  </si>
  <si>
    <t>（5）天然气专供管道、支线管道、天然气供气站等建设（共11项）</t>
  </si>
  <si>
    <t>上思县盛天江畔小区燃气管道建设项目</t>
  </si>
  <si>
    <t>建设燃气管道长度约5公里</t>
  </si>
  <si>
    <t>上思县瀚江花园小区燃气管道建设项目</t>
  </si>
  <si>
    <t>东兴市跨合区天气管
网_x001F__x001F_一期工程</t>
  </si>
  <si>
    <t>新建天然气管道总长约8000米。</t>
  </si>
  <si>
    <t>规划设计。</t>
  </si>
  <si>
    <t>东兴管道天然气有限公司</t>
  </si>
  <si>
    <t xml:space="preserve">东兴市冲榄工业园天然气管网一期工程
   </t>
  </si>
  <si>
    <t>新建天然气管道总长约10000米。</t>
  </si>
  <si>
    <t>东兴市万尾天然气管道工程</t>
  </si>
  <si>
    <t>新建天然气管道总长约13000米。</t>
  </si>
  <si>
    <t>东兴市北郊棚户区改造二、三队配套天然气管道工程</t>
  </si>
  <si>
    <t>新建天然气管道总长约2000米。</t>
  </si>
  <si>
    <t>东兴市东郊棚户区改造D11、D12地块配套天然气管道工程</t>
  </si>
  <si>
    <t>新建天然气管道总长约5000米。</t>
  </si>
  <si>
    <t>东兴市棚户区危旧房改造中山社区、公园社区配套天然气管道工程</t>
  </si>
  <si>
    <t>新建天然气管道总长约14500米。</t>
  </si>
  <si>
    <t>东兴市鸿蓝山水文园限价房配套天然气管道工程</t>
  </si>
  <si>
    <t>新建天然气管道总长约1100米。</t>
  </si>
  <si>
    <t>东兴市河州村小学教师周转宿舍配套天然气管道工程</t>
  </si>
  <si>
    <t>新建天然气管道总长约4000米；临时供气站一座。</t>
  </si>
  <si>
    <t>东兴市黄竹村小学教师周转宿舍配套天然气管道工程</t>
  </si>
  <si>
    <t>新建天然气管道总长约3000米；临时供气站一座。</t>
  </si>
  <si>
    <t>5.实施信息网络基础设施能力提升工程（共17项）</t>
  </si>
  <si>
    <t>（1）信息网络升级改造（共8项）</t>
  </si>
  <si>
    <t>防城区广播电视乡镇无线发射台站建设工程</t>
  </si>
  <si>
    <t>新建1个无线发射台站</t>
  </si>
  <si>
    <t>投入使用</t>
  </si>
  <si>
    <t>防城区文体局</t>
  </si>
  <si>
    <t>东兴市东兴镇竹山村村级信息化建设项目</t>
  </si>
  <si>
    <t>信息化服务器、信息公开电子屏，信息化服务系统等</t>
  </si>
  <si>
    <t>东兴市广播电视中心全台网高清设备升级改造工程</t>
  </si>
  <si>
    <t>超高清非编系统70万、高清万兆存储中心系统25万、64T大容量媒体资产管理系统30万；高清虚拟化演播室改造85万；安全播出系统高标清建设95万；高清摄像设备75万元。</t>
  </si>
  <si>
    <t>2019—2020</t>
  </si>
  <si>
    <t>东兴市文体广电新闻出版局</t>
  </si>
  <si>
    <t>东兴市广播电视直播卫星户户通工程</t>
  </si>
  <si>
    <t>发放直播卫星户户通设备160套。</t>
  </si>
  <si>
    <t>东兴市村级综合文化服务中心覆盖工程广播器材配置项目</t>
  </si>
  <si>
    <t>为全市31个村配置广播器材。</t>
  </si>
  <si>
    <t>美丽广西“智慧广电”村村通建设（东兴市）</t>
  </si>
  <si>
    <t>新建光缆66公里，新建2个乡镇机房、5个村级机房。</t>
  </si>
  <si>
    <t>市工信委
陈宏志</t>
  </si>
  <si>
    <t>防城港市2018年度电信普遍服务试点边境地区4G覆盖</t>
  </si>
  <si>
    <t>计划建设195个4G基站，到2019年底实现边境线0-3公里范围内20户以上边民聚居区、学校和卫生室，口岸、哨所及周边道路有4G网络覆盖，4G覆盖率显著提升</t>
  </si>
  <si>
    <t>防城港市2018年度电信普遍服务试点行政村4G覆盖</t>
  </si>
  <si>
    <t>到2019年底完成项目建设，实现试点地市每个行政村至少有1个4G基站，4G基站具备平滑升级更高速率能力。实现试点地市行政村4G网络基本全部覆盖，确保该村村委会、学校、卫生室及任一20户以上人口聚居区均有4G信号。</t>
  </si>
  <si>
    <t>（2）农村电子商务平台建设（共9项）</t>
  </si>
  <si>
    <t>壮传电子商务示范区</t>
  </si>
  <si>
    <t>建立180亩，将建成标准物流中心6.6万平米（其中物流仓3万平米）、电商孵化和人才培育大楼6000平米、电商综合大楼2万平米、员工宿舍楼50000平米</t>
  </si>
  <si>
    <t>广西上思壮传实业有限公司</t>
  </si>
  <si>
    <t>建设县乡村三级电商服务网点</t>
  </si>
  <si>
    <t>建设完善（租赁）县级电子商务公共服务中心，建设乡镇农村电商服务站8个，建设完善村级电商服务点50个</t>
  </si>
  <si>
    <t>上思乐村淘电子商务有限公司</t>
  </si>
  <si>
    <t>广西广电网络上思分公司</t>
  </si>
  <si>
    <t>广电易购建设</t>
  </si>
  <si>
    <t>建设农村电商平台</t>
  </si>
  <si>
    <t>防城区农村电子商务公共服务项目</t>
  </si>
  <si>
    <t>总建筑面积8600平方米，组建农村电商镇级服务站10个，农村电商村级服务点146个;主要建设防城区农村电子商务公共服务中心，包括农村电子商务县级服务中心、人才培育中心。</t>
  </si>
  <si>
    <t>县级服务中心已投入使用。</t>
  </si>
  <si>
    <t>防城港市防城区乐村淘电子商务有限公司</t>
  </si>
  <si>
    <t>东兴市大旺村电子商务服务站点</t>
  </si>
  <si>
    <t>建钢筋水泥电子商务服务站点120平方米及配套设施</t>
  </si>
  <si>
    <t>东兴市东兴镇松柏边境特色农产品集散中心（电商物流旅游）项目</t>
  </si>
  <si>
    <t>建设松柏边境特色农产品集散中心（电商物流旅游）约8000平方米及配套设施建设</t>
  </si>
  <si>
    <t>东兴市竹山村电子商务服务站点</t>
  </si>
  <si>
    <t>东兴市长湖村电子商务服务站点</t>
  </si>
  <si>
    <t>东兴市河洲村电子商务服务站点</t>
  </si>
  <si>
    <t>6.实施园区基础设施能力提升工程（共35项）</t>
  </si>
  <si>
    <t>（1）园区路网建设（共15项）</t>
  </si>
  <si>
    <t>东兴市冲榄工业园横二路一支路工程</t>
  </si>
  <si>
    <t>　总长约489m，道路宽10m。</t>
  </si>
  <si>
    <t>广西东兴冲榄工业园开发投资有限公司</t>
  </si>
  <si>
    <t>东兴市冲榄工业园纵三路一支路工程</t>
  </si>
  <si>
    <t>总长约535m，道路宽15m。</t>
  </si>
  <si>
    <t>东兴市冲榄工业园横三路工程</t>
  </si>
  <si>
    <t>总长约1344米，道路宽20米。</t>
  </si>
  <si>
    <t>东兴市冲榄工业园横二路二期工程</t>
  </si>
  <si>
    <t>总长约350米，道路宽30米。</t>
  </si>
  <si>
    <t>东兴市冲榄工业园横一路工程</t>
  </si>
  <si>
    <t>总长约1906米，道路宽20米。</t>
  </si>
  <si>
    <t>东兴市冲榄工业园横四路工程</t>
  </si>
  <si>
    <t>总长约1112米，道路宽30米。</t>
  </si>
  <si>
    <t>东兴市冲榄工业园纵三路工程延长线</t>
  </si>
  <si>
    <t>总长约571米，道路宽20米。</t>
  </si>
  <si>
    <t>东兴市冲榄工业园纵二路工程</t>
  </si>
  <si>
    <t>总长约2319米，道路等级为城市主干路，道路宽40米。</t>
  </si>
  <si>
    <t>东兴市龙岭路（园区一路）延长线</t>
  </si>
  <si>
    <t>修建延长线路621米。</t>
  </si>
  <si>
    <t>东兴江平工业园区管委会</t>
  </si>
  <si>
    <t>东兴市广福路（园区四路）延长线</t>
  </si>
  <si>
    <t>修建延长线路467米。</t>
  </si>
  <si>
    <t>东兴市江龙路（园区五路）延长线</t>
  </si>
  <si>
    <t>东兴市潭吉路（园区九路）建设</t>
  </si>
  <si>
    <t>新建道路1400米。</t>
  </si>
  <si>
    <t>2018-2023</t>
  </si>
  <si>
    <t>东兴市园区十路建设</t>
  </si>
  <si>
    <t>新建道路1788米。</t>
  </si>
  <si>
    <t>2018-2024</t>
  </si>
  <si>
    <t>东兴市园区支路</t>
  </si>
  <si>
    <t>新建各支路。</t>
  </si>
  <si>
    <t>2018-2025</t>
  </si>
  <si>
    <t>东兴市东盟商品加工贸易中心（原高端红木产业园）路网工程</t>
  </si>
  <si>
    <t>道路设计全长约为2000m，道路宽度为24米主要包含道路工程、照明工程、交通工程、绿化工程及相关配套设施建设。</t>
  </si>
  <si>
    <t>2019.6-2020.12</t>
  </si>
  <si>
    <t>（2）园区给排水和污水处理（共9项）</t>
  </si>
  <si>
    <t>上思县长德农业示范园区建设</t>
  </si>
  <si>
    <t>水源建设、输水管网等</t>
  </si>
  <si>
    <t>台湾青年创业服务中心</t>
  </si>
  <si>
    <t>占地300亩，主要建设内容包括：就业创业服务中心及水电路、给排水、接通宽带网络等配套设施</t>
  </si>
  <si>
    <t>广西阳光玫瑰庄园投资有限公司</t>
  </si>
  <si>
    <t>东兴市冲榄工业园供水管网一期工程</t>
  </si>
  <si>
    <t>新建生活加压输水管道总长约11500米，管径为DN250-DN700之间</t>
  </si>
  <si>
    <t>2018-2020　</t>
  </si>
  <si>
    <t>东兴市冲榄工业园污水处理厂一期工程</t>
  </si>
  <si>
    <t>本项目用地面积6000平方米，近期规模为2000立方米/d；远期规模为5000立方米/d；配套建设1023m管网</t>
  </si>
  <si>
    <t>东兴市江平工业园区污水管网工程</t>
  </si>
  <si>
    <t>铺设东兴市江平工业园区内污水管网2000米。</t>
  </si>
  <si>
    <t>东兴市江平工业园区雨污分流管网改造项目工程</t>
  </si>
  <si>
    <t>改造东兴市江平工业园区江龙路（园区五路）雨污分流管网3000米。</t>
  </si>
  <si>
    <t>江平工业园污水处理厂提标项目</t>
  </si>
  <si>
    <t>将江平工业园污水处理厂原排放标准一级B类提高到一级A类。</t>
  </si>
  <si>
    <t>江平工业园灌溉水渠改造工程</t>
  </si>
  <si>
    <t>园区一、三路灌溉水渠1566米。</t>
  </si>
  <si>
    <t>东兴市东盟商品加工贸易中心（原高端红木产业园）给排水和污水处理工程</t>
  </si>
  <si>
    <t>用地面积877164平方米（约1315.75亩），园区给排水和污水的管道及设备安装。</t>
  </si>
  <si>
    <t>（3）园区电网建设（共6项）</t>
  </si>
  <si>
    <t>东兴市冲榄工业园送变电工程</t>
  </si>
  <si>
    <t>新建110kv工业园变电站，建设规模为3×50MVA。</t>
  </si>
  <si>
    <t>东兴市新建道路路网电气工程</t>
  </si>
  <si>
    <t>园区新建道路供电线路及设备。</t>
  </si>
  <si>
    <t>江平工业园区管委会</t>
  </si>
  <si>
    <t>东兴市园区路灯公共照明工程</t>
  </si>
  <si>
    <t>园区道路和京港大道节能路灯。</t>
  </si>
  <si>
    <t>东兴市园区分布式光伏发电工程</t>
  </si>
  <si>
    <t>利用园区企业厂房楼顶建设光伏发电。</t>
  </si>
  <si>
    <t>东兴市东盟商品加工贸易中心（原高端红木产业园）电网工程</t>
  </si>
  <si>
    <t>园区用地面积877164平方米（约1315.75亩），电力迁改及配套设施。</t>
  </si>
  <si>
    <t>东兴市冲榄工业园弱电管网一期工程</t>
  </si>
  <si>
    <t>新建弱电管网总长约10000米。</t>
  </si>
  <si>
    <t>（4）园区燃气建设（共3项）</t>
  </si>
  <si>
    <t>东兴市冲榄工业园燃气管网一期工程</t>
  </si>
  <si>
    <t>新建燃气输送管道总长约10000米。</t>
  </si>
  <si>
    <t>东兴市江平工业园区燃气工程</t>
  </si>
  <si>
    <t>铺设燃气管道及配套设施。</t>
  </si>
  <si>
    <t>东兴市东盟商品加工贸易中心（原高端红木产业园）燃气工程</t>
  </si>
  <si>
    <t>（5）园区信息网络建设（共2项）</t>
  </si>
  <si>
    <t>东兴市园区信息网络</t>
  </si>
  <si>
    <t>通信网络设施建设。</t>
  </si>
  <si>
    <t>东兴市东盟商品加工贸易中心（原高端红木产业园）信息网络工程</t>
  </si>
  <si>
    <t>七、脱贫攻坚（共7项）</t>
  </si>
  <si>
    <t>（1）易地搬迁（2项）</t>
  </si>
  <si>
    <t>易地扶贫搬迁项目</t>
  </si>
  <si>
    <t>计划搬迁90户350人。</t>
  </si>
  <si>
    <t>正在申报</t>
  </si>
  <si>
    <t>上思县政府</t>
  </si>
  <si>
    <t>易地扶贫搬迁江平综合市场建设项目²</t>
  </si>
  <si>
    <t>其中安置住宅总建筑面积8770.05平方木，综合市场16088.57平方米、配套五条规划道路共总长2381米，计划建设120套安置房，安置418人</t>
  </si>
  <si>
    <t>上思县城投公司</t>
  </si>
  <si>
    <t>（2）扶贫项目（5项）</t>
  </si>
  <si>
    <t>2018年扶贫基础设施进屯道路建设项目</t>
  </si>
  <si>
    <t>进一步改善贫困群众生产生活条件，建设村屯道路硬化19条，30.15公里</t>
  </si>
  <si>
    <t>县扶贫办</t>
  </si>
  <si>
    <t>上思县2018年国家农业综合开发扶贫攻坚建设项目—叫安镇熟康村熟康屯1队至8队等39条硬化道路工程</t>
  </si>
  <si>
    <t>建设硬化道路40.48公里</t>
  </si>
  <si>
    <t>上思县农业综合开发办公室</t>
  </si>
  <si>
    <t>2018年财政扶贫资金基础设施建设项目</t>
  </si>
  <si>
    <t>硬化村屯道路16公里</t>
  </si>
  <si>
    <t>防城区扶贫办</t>
  </si>
  <si>
    <t>市扶贫办
吴善威</t>
  </si>
  <si>
    <t>脱贫攻坚基础设施项目</t>
  </si>
  <si>
    <t>完善贫困村道路建设；实施一批产业扶持项目</t>
  </si>
  <si>
    <t>资金已下达，正在设计具体项目</t>
  </si>
  <si>
    <t>各县（市、区）扶贫办</t>
  </si>
  <si>
    <t>市住建委
张常路</t>
  </si>
  <si>
    <t>危房改造项目</t>
  </si>
  <si>
    <t>计划改造490户</t>
  </si>
  <si>
    <t>任务已下达</t>
  </si>
  <si>
    <t>各县（市、区）住建局</t>
  </si>
  <si>
    <t>附件2</t>
  </si>
  <si>
    <t xml:space="preserve">  防城港市乡村振兴三年行动计划重点项目表（基础设施能力提升专项）</t>
  </si>
  <si>
    <t>单位： 万元</t>
  </si>
  <si>
    <t>序号</t>
  </si>
  <si>
    <t>项目名称</t>
  </si>
  <si>
    <t>建设规模及内容</t>
  </si>
  <si>
    <t>建设起止年限</t>
  </si>
  <si>
    <t>总投资</t>
  </si>
  <si>
    <t>截至2017年底累计完成投资</t>
  </si>
  <si>
    <t>截至2017年底项目推进情况或前期工作情况</t>
  </si>
  <si>
    <t>实际或计划开工时间</t>
  </si>
  <si>
    <t>计划竣工
时间</t>
  </si>
  <si>
    <t>2018年工作目标</t>
  </si>
  <si>
    <t>项目业主</t>
  </si>
  <si>
    <t>责任单位
及责任人</t>
  </si>
  <si>
    <t>备注</t>
  </si>
  <si>
    <t>计划投资</t>
  </si>
  <si>
    <t>建设或前期工作目标</t>
  </si>
  <si>
    <t>（二）基础设施能力提升专项行动（544项）</t>
  </si>
  <si>
    <t>1.实施交通基础设施能力工程(59项)</t>
  </si>
  <si>
    <t>（1）县域对外骨干通道建设（2项）</t>
  </si>
  <si>
    <t>1</t>
  </si>
  <si>
    <t>2018年“兴边富民”行动</t>
  </si>
  <si>
    <t>硬化道路32公里</t>
  </si>
  <si>
    <t>2018-2018</t>
  </si>
  <si>
    <t>正在开展设计工作。</t>
  </si>
  <si>
    <t>竣工投入使用</t>
  </si>
  <si>
    <t>防城区发改局</t>
  </si>
  <si>
    <t>防城区政府
荣毅宏</t>
  </si>
  <si>
    <t>2</t>
  </si>
  <si>
    <t>东兴至马路一级公路</t>
  </si>
  <si>
    <t>改扩建一级公路长13公里，路基宽24.5米，水泥混泥土路面宽21.5米。建设路基、路面、桥涵、安保、排水、沿线设施等</t>
  </si>
  <si>
    <t>2019-2021</t>
  </si>
  <si>
    <t>完成前期工作，具备开工条件。</t>
  </si>
  <si>
    <t>东兴市交通运输局</t>
  </si>
  <si>
    <t>东兴市政府
陈建林</t>
  </si>
  <si>
    <t>（2）县域内部通道连接建设（55项）</t>
  </si>
  <si>
    <t>公正-那齐公路等10条公路</t>
  </si>
  <si>
    <t>波形梁钢护栏、各类标志牌、公路标线</t>
  </si>
  <si>
    <t>上思县交通运输局</t>
  </si>
  <si>
    <t xml:space="preserve">上思县政府
覃森
</t>
  </si>
  <si>
    <t>上思县2018年水库移民项目</t>
  </si>
  <si>
    <t>硬化水库移民村屯道路12条长7.9km，新漫水桥4座，码头3座，新村建设项目4个。</t>
  </si>
  <si>
    <t>上思县水库移民局</t>
  </si>
  <si>
    <t>3</t>
  </si>
  <si>
    <t>二级公路边至新标谭桂等10条道路</t>
  </si>
  <si>
    <t>建设道路25.1公里，受益人口2760人</t>
  </si>
  <si>
    <t>上思县发改局</t>
  </si>
  <si>
    <t>4</t>
  </si>
  <si>
    <t xml:space="preserve">板斛村屯道路等5个工程
</t>
  </si>
  <si>
    <t>硬化长2.48km，路基宽4.5m，路面宽3.5m，厚19cm砼结构；新建码头1座。</t>
  </si>
  <si>
    <t>5</t>
  </si>
  <si>
    <t>汪好水库移民便民桥5座</t>
  </si>
  <si>
    <t>新建桥5座，桥身4m，砼挡墙长18m；引道0.5㎞</t>
  </si>
  <si>
    <t>6</t>
  </si>
  <si>
    <t>岽含等3个水库移民便民码头</t>
  </si>
  <si>
    <t>新建码头3座，引道共680m</t>
  </si>
  <si>
    <t>7</t>
  </si>
  <si>
    <t>那相水库等4个移民新村建设提质工程</t>
  </si>
  <si>
    <t>外墙涂料1、主干路、太阳能路灯、排水沟、涵管等建设工程</t>
  </si>
  <si>
    <t>8</t>
  </si>
  <si>
    <t>六细至那歪等24条道路硬化</t>
  </si>
  <si>
    <t>建设道路54.1公里，受益人口2215人</t>
  </si>
  <si>
    <t>上思县永丰公司</t>
  </si>
  <si>
    <t>9</t>
  </si>
  <si>
    <t>百定至马安山等16条道路硬化</t>
  </si>
  <si>
    <t>建设道路49.8公里，受益人口1759人</t>
  </si>
  <si>
    <t>10</t>
  </si>
  <si>
    <t>塔斗至姆华等22条道路硬化</t>
  </si>
  <si>
    <t>建设道路55.1公里，受益人口1905人</t>
  </si>
  <si>
    <t>11</t>
  </si>
  <si>
    <t>渠那至弄怀等20条道路道路硬化</t>
  </si>
  <si>
    <t>建设道路62.3公里，受益人口2543人</t>
  </si>
  <si>
    <t>12</t>
  </si>
  <si>
    <t>平割至平梅百榜岔路等11条道路硬化</t>
  </si>
  <si>
    <t>建设道路36.5公里，受益人口677人</t>
  </si>
  <si>
    <t>13</t>
  </si>
  <si>
    <t>百隆大桥</t>
  </si>
  <si>
    <t>桥梁350延米，桥面宽10米</t>
  </si>
  <si>
    <t>2018-2020</t>
  </si>
  <si>
    <t>14</t>
  </si>
  <si>
    <t>农村公路养护管理</t>
  </si>
  <si>
    <t>加强全县1070公里农村公路养护管理</t>
  </si>
  <si>
    <t>15</t>
  </si>
  <si>
    <t>上思县凤凰水库进库道路改造工程</t>
  </si>
  <si>
    <t>改建扩建进库交通道路6公里，修建交通桥1座。</t>
  </si>
  <si>
    <t>2018-2019</t>
  </si>
  <si>
    <t>2018年3月完成初设上报。</t>
  </si>
  <si>
    <t>2018年3月完成初设，争取2018年9月开工。</t>
  </si>
  <si>
    <t>上思县水利局</t>
  </si>
  <si>
    <t>16</t>
  </si>
  <si>
    <t>防城区横模大桥</t>
  </si>
  <si>
    <t>维修改造中国峒中-越南横模口岸漫水桥和临时通道桥。全线按四级公路技术标准建设，设计速度20公里/小时，桥梁宽度11米、路基宽10米、路面宽9米，路面结构形式采用水泥混泥土路面，桥涵设计荷载等级—I级。</t>
  </si>
  <si>
    <t>2016-2018</t>
  </si>
  <si>
    <t>已完成便道建设。</t>
  </si>
  <si>
    <t>全部完成主桥工程</t>
  </si>
  <si>
    <t>防城区交通运输局</t>
  </si>
  <si>
    <t>17</t>
  </si>
  <si>
    <t>华石至针鱼岭大桥公路</t>
  </si>
  <si>
    <t>长约12公里</t>
  </si>
  <si>
    <t>前期工作</t>
  </si>
  <si>
    <t>开展前期工作</t>
  </si>
  <si>
    <t>待定</t>
  </si>
  <si>
    <t>18</t>
  </si>
  <si>
    <t>华石至大菉公路改建工程</t>
  </si>
  <si>
    <t>路基、路面、桥涵及安全设施等。三级公路，建设长30公里</t>
  </si>
  <si>
    <t>2019-2020</t>
  </si>
  <si>
    <t>19</t>
  </si>
  <si>
    <t>那良至那梭（东山）公路</t>
  </si>
  <si>
    <t>路基、路面、桥涵及安全设施等。二级公路，建设长28公里</t>
  </si>
  <si>
    <t>20</t>
  </si>
  <si>
    <t>滩营乡那屋背至那天花公路改建工程</t>
  </si>
  <si>
    <t>路基、路面、桥涵及安全设施等。三级公路，建设长8公里</t>
  </si>
  <si>
    <t>20120-2021</t>
  </si>
  <si>
    <t>21</t>
  </si>
  <si>
    <t>垌中镇尚义村至板兴村公路</t>
  </si>
  <si>
    <t>路基、路面、桥涵及安全设施等。四级公路，建设长6公里</t>
  </si>
  <si>
    <t>22</t>
  </si>
  <si>
    <t>垌中镇那丽村板典至巴的公路</t>
  </si>
  <si>
    <t>路基、路面、桥涵及安全设施等。四级公路，建设长10公里</t>
  </si>
  <si>
    <t>23</t>
  </si>
  <si>
    <t>垌中镇板八村板八至板岸公路</t>
  </si>
  <si>
    <t>路基、路面、桥涵及安全设施等。四级公路，建设长21.5公里</t>
  </si>
  <si>
    <t>24</t>
  </si>
  <si>
    <t>华石至那河公路改建工程</t>
  </si>
  <si>
    <t>路基、路面、桥涵及安全设施等。三级公路，建设长12.6公里</t>
  </si>
  <si>
    <t>25</t>
  </si>
  <si>
    <t>那湾至横江公路改建工程</t>
  </si>
  <si>
    <t>26</t>
  </si>
  <si>
    <t>那务至大河公路改建工程</t>
  </si>
  <si>
    <t>路基、路面、桥涵及安全设施等。三级公路，建设长5公里</t>
  </si>
  <si>
    <t>27</t>
  </si>
  <si>
    <t>北迭至范河公路改建工程</t>
  </si>
  <si>
    <t>路基、路面、桥涵及安全设施等。三级公路，建设长4.7公里</t>
  </si>
  <si>
    <t>28</t>
  </si>
  <si>
    <t>垌美至那垌二级公路改建工程</t>
  </si>
  <si>
    <t>防城垌美至那垌二级公路改建工程由主线+支线组成。全线合计86.0km（其中，主线74.22 km，支线11.78 km）。路基宽10米，行车道3.5*2，硬路肩0.75*2，土路肩0.75*2，桥梁、涵洞及沿线安全设施等</t>
  </si>
  <si>
    <t>2018-2022</t>
  </si>
  <si>
    <t>已完成项目立项，正在完善可研等其他前期工作</t>
  </si>
  <si>
    <t>2019年</t>
  </si>
  <si>
    <t>2022年</t>
  </si>
  <si>
    <t>全部完成可研、环评等前期工作</t>
  </si>
  <si>
    <t>29</t>
  </si>
  <si>
    <t>防城区中型水库进库道路提升改造工程</t>
  </si>
  <si>
    <t>改造提升小陶水库进库道路共12km</t>
  </si>
  <si>
    <t>争取项目前期工作经费，开展项目前期工作</t>
  </si>
  <si>
    <t>2020年</t>
  </si>
  <si>
    <t>防城区水利局
黄昀</t>
  </si>
  <si>
    <t>30</t>
  </si>
  <si>
    <t>防城区小（1）型水库进库道路提升改造工程</t>
  </si>
  <si>
    <t>改造提升茶山、美丽、湾潭水库进库道路共4.8km</t>
  </si>
  <si>
    <t>31</t>
  </si>
  <si>
    <t>防城区小（2)型水库进库道路提升改造工程</t>
  </si>
  <si>
    <t>改造提升沙木万、响水龙水库进库道路共2.1km</t>
  </si>
  <si>
    <t>32</t>
  </si>
  <si>
    <t>峒中口岸（含里火通道）综合区基础设施项目</t>
  </si>
  <si>
    <t>口岸总用地36.13公顷，总建筑面积81149平方米。主要建设验货场和旅检区，验货场包括一线、二线服务区，H986查验区、检验检疫处理区、现场查验区、出入境服务区、装卸服务区、互市贸易区；旅检区包括旅检综合区、综合申报区、跨内河桥等其他配套设施建设。</t>
  </si>
  <si>
    <t>开工建设</t>
  </si>
  <si>
    <t>防城区城投公司</t>
  </si>
  <si>
    <t>33</t>
  </si>
  <si>
    <t>红沙公路（牛角埇）至红沙码头</t>
  </si>
  <si>
    <t>道路提升至三级公路，4.1公里</t>
  </si>
  <si>
    <t>港口区交通局</t>
  </si>
  <si>
    <t>港口区政府
朱靓</t>
  </si>
  <si>
    <t>34</t>
  </si>
  <si>
    <t>栏冲至簕山三级公路提升工程</t>
  </si>
  <si>
    <t>道路提升至三级公路，5.0公里</t>
  </si>
  <si>
    <t>35</t>
  </si>
  <si>
    <t>沙螺寮至山新环海海堤道路提升工程</t>
  </si>
  <si>
    <t>海堤道路拓宽15.0公里</t>
  </si>
  <si>
    <t>正拟定计划方案上报自治区争取自治区补助资金</t>
  </si>
  <si>
    <t>36</t>
  </si>
  <si>
    <t>榄埠江大桥及引道工程</t>
  </si>
  <si>
    <t>新建桥梁及引道(其中新建桥梁250米，引道700米）</t>
  </si>
  <si>
    <t>37</t>
  </si>
  <si>
    <t>光坡镇变电站至大龙港安路口二级公路提升工程</t>
  </si>
  <si>
    <t>道路提升至二级公路，7.0公里</t>
  </si>
  <si>
    <t>38</t>
  </si>
  <si>
    <t>企沙镇基础设施提升改造路面工程(白改黑工程）</t>
  </si>
  <si>
    <t>项目“白改黑”道路改造总长12.13公里，总面积约249576平方米，其中北港路长1.3公里，宽40米，面积为37320平方米，旧德城大道长1.56公里，宽40米，面积为43184平方米，卫东路长3.5公里，宽6.5-14米，面积为63712平方米，兴企路长1.9公里，宽40米，面积为53700平方米，渔冲路长1.6公里，宽4-12米，面积为21700平方米，德城大道南段长0.2公里，宽11-12米，面积为2000平方米，新港路长0.5公里，宽12-20米，面积为6060平方米，新港路支线长0.2公里，宽6-8米，面积为1600平方米，支路1长0.7公里，宽6-10米，面积为10400平方米，支路2长0.35公里，宽6-12米，面积为5200平方米，支路3长0.5公里，宽2.5-8米，面积为4700平方米。</t>
  </si>
  <si>
    <t>港口区城投公司</t>
  </si>
  <si>
    <t>39</t>
  </si>
  <si>
    <t>防城港市港口区东兴大道改造工程项目</t>
  </si>
  <si>
    <t>全线总长6854.655米。道路红线宽度为40米。项目建设包括道路、排水、照明、交通、绿化及相关配套设施。主要建设内容包括原破损混凝土路面修复、路面六角硬块拆除与改造、沥青路面铺设工程、道路排水设施改造与修复工程、道路中分带与侧分带绿化改造、照明及交通工程标志标线安装等。</t>
  </si>
  <si>
    <t>40</t>
  </si>
  <si>
    <t>防城港市港口区光坡路网工程（港光路、企光路、长岐西路）</t>
  </si>
  <si>
    <t>总长9.563千米，其中港光路长3.425千米，路基宽50米；企光路长3.163千米，路基宽30米；长岐西路长2.975千米，路基宽20米。</t>
  </si>
  <si>
    <t>2017-2019</t>
  </si>
  <si>
    <t>41</t>
  </si>
  <si>
    <t>北港四期配套路网工程</t>
  </si>
  <si>
    <t>该项目总长1704米。其中凤凰路南段长1265米，宽30米；学校南路长439米，宽30米。主要建设内容主要建设内容包括道路、排水、交通设施、绿化、亮化等相关配套工程。</t>
  </si>
  <si>
    <t>42</t>
  </si>
  <si>
    <t>沙潭江配套路网工程</t>
  </si>
  <si>
    <t>新建道路总长1197.5米，其中1号路455.5米宽15米，2号路长243.4米，宽15米，3号路498.6米，宽30米，建设内容包括道路、排水、交通设施、绿化、亮化等相关配套设施，</t>
  </si>
  <si>
    <t>43</t>
  </si>
  <si>
    <t>华侨渔民上岸配套路网工程</t>
  </si>
  <si>
    <t>新建4条道路，分别为华侨路长569.73m，宽20m；支路Ⅰ长108m，宽10m；支路Ⅱ长170m，宽15m；支路Ⅲ长139.17m，宽20m。主要建设内容主要建设内容为道路、给排水、绿化、亮化等工程及相关配套设施</t>
  </si>
  <si>
    <t>44</t>
  </si>
  <si>
    <t>防城港市光坡安置区棚户区改造项目—光坡城东新区项目</t>
  </si>
  <si>
    <t>占地用地面积为126.41亩，总建筑面积约为126744.8平方米，包括住宅（由拆迁户自行回建）、商业及配套公建、幼儿园，计划安置户数为274户。主要建设内容为房建、装饰装修工程、桩基础工程、土方平整、道路、排污排水、绿化亮化、供水供电及其他相关配套设施</t>
  </si>
  <si>
    <t>45</t>
  </si>
  <si>
    <t>防城港市经开区安置区棚户区改造项目—大板二期小区、潭油新区、港安新区项目</t>
  </si>
  <si>
    <t>项目包括大板二期小区、潭油新区、港安新区。其中大板二期小区总占地面积为406.254亩，总建筑面积约为419636.32平方米，计划安置户数为916户；潭油新区总占地面积为362.488亩，总建筑面积约为400605.9平方米，计划安置户数为759户；港安新区总占地面积为624.185亩，总建筑面积约为782778.27平方米，计划安置户数为1379户；项目包括住宅（由拆迁户自行回建）、商业及配套公建、幼儿园；主要建设内容为房建、装饰装修工程、桩基础工程、土方平整、道路、排污排水、绿化亮化、供水供电及其他相关配套设施。</t>
  </si>
  <si>
    <t>46</t>
  </si>
  <si>
    <t>防城港市高铁安置区棚户区改造项目—三沙小区项目建设</t>
  </si>
  <si>
    <t>项目占地面积为315.76亩，总建筑面积约为295671.78平方米，包括住宅（由拆迁户自行回建）、商业及配套公建、幼儿园；计划安置户数为625户。主要建设内容为房建、装饰装修工程、桩基础工程、土方平整、道路、排污排水、绿化亮化、供水供电及其他相关配套设施。</t>
  </si>
  <si>
    <t>47</t>
  </si>
  <si>
    <t>光坡至中间坪三级公路提升工程</t>
  </si>
  <si>
    <t>道路硬化改建6公里</t>
  </si>
  <si>
    <t>区交通局</t>
  </si>
  <si>
    <t>48</t>
  </si>
  <si>
    <t>光坡星光派出所至新兴村委三级公路提升工程</t>
  </si>
  <si>
    <t>道路硬化改建3.5公里</t>
  </si>
  <si>
    <t xml:space="preserve">
区交通局</t>
  </si>
  <si>
    <t>49</t>
  </si>
  <si>
    <t>水井龙至簕山古渔村旅游景区二级公路提升工程</t>
  </si>
  <si>
    <t>道路硬化改建7.5公里</t>
  </si>
  <si>
    <t>50</t>
  </si>
  <si>
    <t>光坡至企沙二级公路提升工程</t>
  </si>
  <si>
    <t>道路硬化改建12公里</t>
  </si>
  <si>
    <t>51</t>
  </si>
  <si>
    <t>白沙至三角井三级公路提升工程</t>
  </si>
  <si>
    <t>道路硬化改建8公里</t>
  </si>
  <si>
    <t>52</t>
  </si>
  <si>
    <t>东兴市竹围至冲峰公路</t>
  </si>
  <si>
    <t>新改建三级公路13.5公里，路基宽7.5米，路面宽6.5米建设路基、路面、桥涵、安保、排水、沿线设施等。</t>
  </si>
  <si>
    <t>53</t>
  </si>
  <si>
    <t>东兴市大桥至松柏公路</t>
  </si>
  <si>
    <t>改扩建三级公路15.5公里，路基宽7.5米，路面宽6.5米建设路基、路面、桥涵、安保、排水、沿线设施等</t>
  </si>
  <si>
    <t>54</t>
  </si>
  <si>
    <t>东兴市马路至江那公路</t>
  </si>
  <si>
    <t>建设三级公路12公里。</t>
  </si>
  <si>
    <t>2020-2022</t>
  </si>
  <si>
    <t>55</t>
  </si>
  <si>
    <t>牛轭岭红木产业园至村委</t>
  </si>
  <si>
    <t>建设三级公路1.1公里。</t>
  </si>
  <si>
    <t>完工。</t>
  </si>
  <si>
    <t>（3）县域重要交通节点公路互联互通建设（2项）</t>
  </si>
  <si>
    <t>峒中口岸连接马峒公路支线（4车道）</t>
  </si>
  <si>
    <t>总长约5.5公里，双向4车道，按二级公路建设</t>
  </si>
  <si>
    <t>峒中口岸人货分离通道（大桥）</t>
  </si>
  <si>
    <t>总长约1000千米，宽30米，双向4车道，按园区次干路、支路建设</t>
  </si>
  <si>
    <t>2.实施农田水利基础设施能力提升工程（213项）</t>
  </si>
  <si>
    <t>（1）重点防洪工程（106项）</t>
  </si>
  <si>
    <t>广西上思县那板河百包河段整治工程</t>
  </si>
  <si>
    <t>河道治理长度4.2千米。</t>
  </si>
  <si>
    <t>完成初步设计编制，准备上报审批。</t>
  </si>
  <si>
    <t>2018年6月</t>
  </si>
  <si>
    <t>2019年6月</t>
  </si>
  <si>
    <t>治理河长3.6千米。</t>
  </si>
  <si>
    <t>上思县水利工程管理站</t>
  </si>
  <si>
    <t>广西上思县驮林河驮卜、德安河段整治工程</t>
  </si>
  <si>
    <t>河道治理长度6千米。</t>
  </si>
  <si>
    <t>2018年3月</t>
  </si>
  <si>
    <t>2019年12月</t>
  </si>
  <si>
    <t>治理河长5.2千米。</t>
  </si>
  <si>
    <t>广西上思县那板河赖平、松柏、渠厘河段整治工程</t>
  </si>
  <si>
    <t>上思县凤凰水库水质净化工程</t>
  </si>
  <si>
    <t>净化饮用水水质。</t>
  </si>
  <si>
    <t>预计2018年6月完成初设上报。</t>
  </si>
  <si>
    <t>2018年6月完成初设，争取2018年12月开工。</t>
  </si>
  <si>
    <t>广西上思县那巴河那造河段整治工程</t>
  </si>
  <si>
    <t>河道治理长度1.5千米。</t>
  </si>
  <si>
    <t>2018年1月</t>
  </si>
  <si>
    <t>治理河长1.3千米。</t>
  </si>
  <si>
    <t>广西上思县公安河岽磨河段整治工程</t>
  </si>
  <si>
    <t>河道治理长度2.2千米。</t>
  </si>
  <si>
    <t>治理河长2千米。</t>
  </si>
  <si>
    <t>广西上思县在妙镇兰奉河七门段治理工程</t>
  </si>
  <si>
    <t>10年一遇防洪标准治理河段长2.5公里。</t>
  </si>
  <si>
    <t>2018年6月完成初设上报。</t>
  </si>
  <si>
    <t>广西上思县那琴乡天平河治理工程</t>
  </si>
  <si>
    <t>10年一遇防洪标准治理河段长2公里。</t>
  </si>
  <si>
    <t>广西上思县叫安镇凤凰河枯娄段治理工程</t>
  </si>
  <si>
    <t>10年一遇防洪标准治理河段长2.2公里。</t>
  </si>
  <si>
    <t>上思县凤凰水库供水工程</t>
  </si>
  <si>
    <t>修建水源工程1处，埋设管路10公里</t>
  </si>
  <si>
    <t>上思县那板河思阳镇上思中学段防洪整治工程</t>
  </si>
  <si>
    <t>新建护岸2.3km</t>
  </si>
  <si>
    <t>2014-2019</t>
  </si>
  <si>
    <t>2014年4月开工建设</t>
  </si>
  <si>
    <t>2014年</t>
  </si>
  <si>
    <t>完成投资1200万元。</t>
  </si>
  <si>
    <t>上思县水利局
吴白</t>
  </si>
  <si>
    <t>上思县那板河思阳镇试验小学段防洪整治工程</t>
  </si>
  <si>
    <t>新建护岸2.78km</t>
  </si>
  <si>
    <t>2015-2019</t>
  </si>
  <si>
    <t>2015年5月开工建设</t>
  </si>
  <si>
    <t>2015年</t>
  </si>
  <si>
    <t>完成投资600万元。</t>
  </si>
  <si>
    <t>上思县那板河思阳镇县委党校段防洪整治工程</t>
  </si>
  <si>
    <t>新建护岸2.26km</t>
  </si>
  <si>
    <t>2015年12月开工建设</t>
  </si>
  <si>
    <t>完成投资1300万元。</t>
  </si>
  <si>
    <t>上思县那板河思阳镇上上糖厂段整治工程</t>
  </si>
  <si>
    <t>新建护岸7.8km</t>
  </si>
  <si>
    <t>2017年1月开工建设</t>
  </si>
  <si>
    <t>2017年</t>
  </si>
  <si>
    <t>完成投资1500万元。</t>
  </si>
  <si>
    <t>上思县百包河项目区那板小流域国家水土保持重点建设工程</t>
  </si>
  <si>
    <t>治理面积11.40k平方米</t>
  </si>
  <si>
    <t>2017年12月开工建设</t>
  </si>
  <si>
    <t>完成投资300万元。</t>
  </si>
  <si>
    <t>上思县百包河项目区那标小流域国家水土保持重点建设工程</t>
  </si>
  <si>
    <t>治理面积11.51k平方米</t>
  </si>
  <si>
    <t>完成投资350万元。</t>
  </si>
  <si>
    <t>上思县驮林河驮卜、德安河段整治工程</t>
  </si>
  <si>
    <t>新建护岸5.2km</t>
  </si>
  <si>
    <t>开展项目前期工作，计划2018年5月开工建设</t>
  </si>
  <si>
    <t>2018年</t>
  </si>
  <si>
    <t>完成投资1133万元。</t>
  </si>
  <si>
    <t>广西上思县八尺江上英河段整治工程</t>
  </si>
  <si>
    <t>新建护岸1.4km</t>
  </si>
  <si>
    <t>开展项目前期工作，计划2018年6月开工建设</t>
  </si>
  <si>
    <t>完成投资353万元。</t>
  </si>
  <si>
    <t>上思县那巴河那造河段整治工程</t>
  </si>
  <si>
    <t>新建护岸1.3km</t>
  </si>
  <si>
    <t>开展项目前期工作，计划2018年4月开工建设</t>
  </si>
  <si>
    <t>完成投资330万元。</t>
  </si>
  <si>
    <t>上思县公安河岽磨河段整治工程</t>
  </si>
  <si>
    <t>新建护岸2km</t>
  </si>
  <si>
    <t>完成投资320万元。</t>
  </si>
  <si>
    <t>上思县那板河百包河段整治工程</t>
  </si>
  <si>
    <t>新建护岸3.6km</t>
  </si>
  <si>
    <t>完成投资1165万元。</t>
  </si>
  <si>
    <t>上思县那板河赖平、松柏、渠厘河段整治工程</t>
  </si>
  <si>
    <t>完成投资1072万元。</t>
  </si>
  <si>
    <t>上思县那板河思阳镇六邓屯河段治理工程</t>
  </si>
  <si>
    <t>治理河长3km</t>
  </si>
  <si>
    <t>开展项目前期工作，计划2018年10月开工建</t>
  </si>
  <si>
    <t>完成投资1280万元。</t>
  </si>
  <si>
    <t>上思县那板河思阳镇昌墩村河段治理工程</t>
  </si>
  <si>
    <t>完成投资1144万元。</t>
  </si>
  <si>
    <t>上思县那板河在妙镇那苗村河段治理工程</t>
  </si>
  <si>
    <t>治理河长3.5km</t>
  </si>
  <si>
    <t>上思县那板河叫安镇那当村河段治理工程</t>
  </si>
  <si>
    <t>治理河长2.5km</t>
  </si>
  <si>
    <t>完成投资712万元。</t>
  </si>
  <si>
    <t>上思县驮林河平福乡平岩屯河段治理工程</t>
  </si>
  <si>
    <t>治理河长2km</t>
  </si>
  <si>
    <t>完成投资500万元。</t>
  </si>
  <si>
    <t>上思县公安河平福乡江叫屯河段治理工程</t>
  </si>
  <si>
    <t>治理河长2.3km</t>
  </si>
  <si>
    <t>开展项目前期工作，计划2018年9月开工建</t>
  </si>
  <si>
    <t>完成投资512万元。</t>
  </si>
  <si>
    <t>上思县公安河平福乡板含村河段治理工程</t>
  </si>
  <si>
    <t>治理河长1.87km</t>
  </si>
  <si>
    <t>完成投资384万元。</t>
  </si>
  <si>
    <t>上思县叫安镇念板小流域国家水土保持重点建设工程</t>
  </si>
  <si>
    <t>治理水土流失面积3.14k平方米</t>
  </si>
  <si>
    <t>2017-2018</t>
  </si>
  <si>
    <t>2018年3月开工建设</t>
  </si>
  <si>
    <t>完成投资90万元</t>
  </si>
  <si>
    <t>上思县国家水土保持重点工程</t>
  </si>
  <si>
    <t>新增治理面积31.8km²，包括坡改梯、水土保持林、经果林、封禁治理等</t>
  </si>
  <si>
    <t>上思县驮从沟治理工程</t>
  </si>
  <si>
    <t>治理河段长2.5公里</t>
  </si>
  <si>
    <t>上思县南屏乡渠坤河治理工程</t>
  </si>
  <si>
    <t>治理河段长2公里</t>
  </si>
  <si>
    <t>上思县在妙镇在妙河平良段治理工程</t>
  </si>
  <si>
    <t>治理河段长1.8公里</t>
  </si>
  <si>
    <t>上思县华兰镇华兰河华兰段治理工程</t>
  </si>
  <si>
    <t>准治理河段长2.2公里</t>
  </si>
  <si>
    <t>上思县平福乡汪楼河枯娄段治理工程</t>
  </si>
  <si>
    <t>治理河段长1.6公里</t>
  </si>
  <si>
    <t>上思县在妙镇河堤防护工程</t>
  </si>
  <si>
    <t xml:space="preserve"> 治理河段长4.2公里</t>
  </si>
  <si>
    <t>上思县江那水库</t>
  </si>
  <si>
    <t>新建小（2）型水库1座，总库容43万立方米</t>
  </si>
  <si>
    <t>防城区大新江水闸除险加固工程</t>
  </si>
  <si>
    <t>按20年一遇防洪标准对1座中型水闸除险加固。</t>
  </si>
  <si>
    <t>防城区防城江华石镇中间墩段左右江整治工程</t>
  </si>
  <si>
    <t>新建防洪堤402米，护岸10207米，排水涵6座</t>
  </si>
  <si>
    <t>2016-2019</t>
  </si>
  <si>
    <t>2016年12月开工</t>
  </si>
  <si>
    <t>2016年</t>
  </si>
  <si>
    <t>完成投资2059万元。</t>
  </si>
  <si>
    <t>防城区东山江小流域治理工程</t>
  </si>
  <si>
    <t>综合治理水土流失面积15.71平方公里</t>
  </si>
  <si>
    <t>开展项目前期工作，计划2018年5月开工建</t>
  </si>
  <si>
    <t>完成投资315万元。</t>
  </si>
  <si>
    <t>防城区茅岭江大坝海堤加固工程（大坝龙转湾段、西坝段）</t>
  </si>
  <si>
    <t>按10年一遇防洪标准建设海堤6524m，其中左岸全长5226m，右岸全长1298m；重建17座旧排涝涵，新建1座排涝涵及4座纳潮排涝闸等</t>
  </si>
  <si>
    <t>2016年-2019</t>
  </si>
  <si>
    <t>2016年6月开工</t>
  </si>
  <si>
    <t>完成投资2000万元。</t>
  </si>
  <si>
    <t>防城区滩营河平旺圩、那必村、滩浮村河段整治工程</t>
  </si>
  <si>
    <t>防洪标准按5年一遇洪水标准进行治理，设计护岸范围为平旺圩、那必村河段两岸共计8255m,其中左护岸长4261m,右护岸长3994m，那勇村河段防洪堤长1391m。下河码头24处，排涝涵6座</t>
  </si>
  <si>
    <t>防城区滩营河滩营村至六用村河段整治工程</t>
  </si>
  <si>
    <t>防洪标准按5年一遇洪水标准新建护岸9.5km</t>
  </si>
  <si>
    <t>2021年</t>
  </si>
  <si>
    <t>防城区茅岭镇美丽海堤加固工程（园墩草坪段、岽军段）</t>
  </si>
  <si>
    <t>按10年一遇防洪标准加固海堤长6.06千米，重建排涝闸11座，防汛抢险路4.08千米，拦河坝1座等。</t>
  </si>
  <si>
    <t>防城区黄竹墩水闸除险加固工程</t>
  </si>
  <si>
    <t>防城区龙转湾水闸除险加固工程</t>
  </si>
  <si>
    <t>防城区蛇岽江水闸除险加固工程</t>
  </si>
  <si>
    <t>防城区两头龙水闸除险加固工程</t>
  </si>
  <si>
    <t>防城区新禄水闸除险加固工程</t>
  </si>
  <si>
    <t>防城区李子潭水闸除险加固工程</t>
  </si>
  <si>
    <t>防城区大新水闸除险加固工程</t>
  </si>
  <si>
    <t>防城区那梭沟防洪治理工程</t>
  </si>
  <si>
    <t>河道治理2.4千米、新建防洪挡墙及护岸3.892千米。</t>
  </si>
  <si>
    <t>防城港市海岸保护与整治工程</t>
  </si>
  <si>
    <t>1.新建生态海堤9.33千米，起于防城港市港口区渔洲坪红树林宾馆处，止于公车工业集中区。其中渔洲坪红树林区至暗埠江桥3.87千米为海堤设计，暗埠江桥至公车工业集中区5.45千米为路堤结合设计；
2.沿堤线设置排水涵闸8座；管理站1座800平方米；
3.新建红树林广场1座，占地面积2500平方米。</t>
  </si>
  <si>
    <t>2014-2016</t>
  </si>
  <si>
    <t>项目总长9.189千米，目前已建好海堤4.5千米，占比例的49%；已完成土方、抛填片石、排水管道及护堤1.89千米，占比例的20%；正在土方和抛石施工0.24千米，占比例的3%；因项目土地重叠未能正常施工路段总共2.599千米，占比例的28%。红树林广场的道路、铺装及配套工程已完成，教育中心综合楼已完成主体施工，进入装修阶段。</t>
  </si>
  <si>
    <t>项目竣工</t>
  </si>
  <si>
    <t>港口区大榄皮联围标准化海堤</t>
  </si>
  <si>
    <t>按10年一遇防洪潮标准新建海堤1.7公里</t>
  </si>
  <si>
    <t>港口区水利局
张进</t>
  </si>
  <si>
    <t>56</t>
  </si>
  <si>
    <t>港口区光坡大江联围海堤</t>
  </si>
  <si>
    <t>按10年一遇防洪潮标准新建海堤650米。</t>
  </si>
  <si>
    <t>57</t>
  </si>
  <si>
    <t>港口区企沙虾箩江海堤</t>
  </si>
  <si>
    <t>按10年一遇防洪潮标准新建海堤350米</t>
  </si>
  <si>
    <t>58</t>
  </si>
  <si>
    <t>东兴市贵明海堤加固工程</t>
  </si>
  <si>
    <t>按10年一遇防洪（防潮）标准加固海堤6km。</t>
  </si>
  <si>
    <t>东兴市水利局</t>
  </si>
  <si>
    <t>59</t>
  </si>
  <si>
    <t>东兴市黄淡水库除险加固工程</t>
  </si>
  <si>
    <t>中型病险水库除险加固。加固主坝2座，副坝14座、溢洪道加固1座、新建输水隧洞2个、改建放水涵洞1个、连通渠疏浚、新建大坝安全监测系统和水情自动测报系统。</t>
  </si>
  <si>
    <t>2016年12月开工建设</t>
  </si>
  <si>
    <t>完成投资1800万元。</t>
  </si>
  <si>
    <t>东兴市水利局
江万里</t>
  </si>
  <si>
    <t>60</t>
  </si>
  <si>
    <t>东兴市交东班埃海堤加固工程</t>
  </si>
  <si>
    <t>按10年一遇防洪（防潮）标准加固海堤8.3km。</t>
  </si>
  <si>
    <t>2016年8月开工建设</t>
  </si>
  <si>
    <t>完成投资800万元。</t>
  </si>
  <si>
    <t>61</t>
  </si>
  <si>
    <t>东兴市北仑河口2号水闸除险加固工程</t>
  </si>
  <si>
    <t>除险加固中型水闸1座，拆除重建闸室、闸墩等设施，更换闸门等。</t>
  </si>
  <si>
    <t xml:space="preserve"> </t>
  </si>
  <si>
    <t>62</t>
  </si>
  <si>
    <t>东兴市江平水闸除险加固工程</t>
  </si>
  <si>
    <t>除险加固大二型水闸1座，拆除重建江平拦河坝、闸室、闸墩等设施，更换闸门等。</t>
  </si>
  <si>
    <t>63</t>
  </si>
  <si>
    <t>广西东兴市黄淡水库除险加固工程</t>
  </si>
  <si>
    <t>固工程 除险加固设计洪水标准按100年一遇设计，1000年一遇校核。消能防冲建筑物设计洪水标准为30年一遇。总库容5870万立方米，中型水库，土石方25416立方米，砼8210立方米，总灌浆量4526立方米。加固主坝2座，副坝14座、溢洪道加固1座、新建输水隧洞2个、改建放水涵洞1个、连通渠疏浚、新建大坝安全监测系统和水情自动测报系统。</t>
  </si>
  <si>
    <t>完成江尾主坝防渗墙、大坝内坡护坡、坝体填筑、防浪墙、坝顶混凝土路面等内容。</t>
  </si>
  <si>
    <t>加固黄淡主坝和副坝、溢洪道、放水设施及管理房、防汛道路等。</t>
  </si>
  <si>
    <t>黄淡水库管理处</t>
  </si>
  <si>
    <t>64</t>
  </si>
  <si>
    <t>东兴市榕树头1号水闸除险加固工程</t>
  </si>
  <si>
    <t>除险加固中型水闸1座，拆除重建闸室、闸墩等设施，更换闸门等。水闸按20年一遇防洪、防潮标准设计，按50年一遇防洪、防潮标准校核，水闸排涝设计取10年一遇暴雨洪水标准。</t>
  </si>
  <si>
    <t>除项目用海手续外，其余前期工作已完成，已申报投资计划，但未下达投资。</t>
  </si>
  <si>
    <t>东兴市榕树头海堤管理所</t>
  </si>
  <si>
    <t>65</t>
  </si>
  <si>
    <t>东兴市榕树头2号水闸除险加固工程</t>
  </si>
  <si>
    <t>66</t>
  </si>
  <si>
    <t>东兴市北仑河口1号水闸除险加固工程</t>
  </si>
  <si>
    <t>除险加固中型水闸1座，拆除重建闸室、闸墩等设施，更换闸门等。防潮设计标准为10年一遇，排涝设计标准为10年一遇。</t>
  </si>
  <si>
    <t>初设方案送审稿已通过自治区审查，报批稿正在上报自治区审查审批。</t>
  </si>
  <si>
    <t>完成初步设计编制和批复等前期工作。</t>
  </si>
  <si>
    <t>东兴市北仑河口海堤管理所</t>
  </si>
  <si>
    <t>67</t>
  </si>
  <si>
    <t>东兴市江平江江平镇吒伦村河段整治工程</t>
  </si>
  <si>
    <t>按10年一遇防洪标准新建防洪堤4.1公里，沿堤设泄洪挡潮闸3座、下河步级8座等。</t>
  </si>
  <si>
    <t>已完成工程清表和500米施工道路建设。</t>
  </si>
  <si>
    <t>2018</t>
  </si>
  <si>
    <t>2019</t>
  </si>
  <si>
    <t>新建防洪堤4.1公里，沿堤设泄洪挡潮闸3座、下河步级8座。</t>
  </si>
  <si>
    <t>68</t>
  </si>
  <si>
    <t>东兴市深沟河河道（东盟大道至北仑大道段）改造工程</t>
  </si>
  <si>
    <t>拟改造河道长1200米，宽10-30米。建设内容包括河道清淤疏浚工程、基底工程、河岸挡土墙护坡工程以及堤顶人行道、护栏、绿化、亮化等工程。</t>
  </si>
  <si>
    <t>完成前期工作，进入招投标阶段</t>
  </si>
  <si>
    <t>完成前期工作，争取早日开工建设</t>
  </si>
  <si>
    <t>东兴市城市管理和综合执法局</t>
  </si>
  <si>
    <t>69</t>
  </si>
  <si>
    <t>东兴市深沟河河道（北仑大道至北仑河段）整治工程</t>
  </si>
  <si>
    <t>拟改造河道长750米，宽10-30米；建设内容包括河道清淤疏浚工程、基底工程、河岸挡土墙护坡工程以及堤顶人行道、护栏、绿化、亮化等工程。</t>
  </si>
  <si>
    <t>完成立项。</t>
  </si>
  <si>
    <t>70</t>
  </si>
  <si>
    <t>东兴市深沟河河道（长湖路至新华路段）整治工程</t>
  </si>
  <si>
    <t>拟改造河道长1708米，宽10-30米；建设内容包括河道清淤疏浚工程、基底工程、河岸挡土墙护坡工程以及堤顶人行道、护栏工程等。</t>
  </si>
  <si>
    <t>71</t>
  </si>
  <si>
    <t>东兴市深沟河河道（体育馆至民族路段）改造工程</t>
  </si>
  <si>
    <t>拟改造河道长200米，宽10-30米；建设内容包括河道清淤疏浚工程、基底工程、河岸挡土墙护坡工程以及堤顶人行道、护栏工程等。</t>
  </si>
  <si>
    <t>2019-2019</t>
  </si>
  <si>
    <t>72</t>
  </si>
  <si>
    <t>东兴市磨刀河河道（长湖路至罗浮江段）整治工程</t>
  </si>
  <si>
    <t>拟改造河道长1300米，宽10-30米。建设内容包括河道清淤疏浚工程、基底工程、河岸挡土墙护坡工程以及堤顶人行道、护栏工程等。</t>
  </si>
  <si>
    <t>完成项目选址。</t>
  </si>
  <si>
    <t>73</t>
  </si>
  <si>
    <t>东兴市红石沟河道（高兴大道至罗浮江段）整治工程</t>
  </si>
  <si>
    <t>拟改造河道长900米，宽10-30米。建设内容包括河道清淤疏浚工程、基底工程、河岸挡土墙护坡工程以及堤顶人行道、护栏工程等。</t>
  </si>
  <si>
    <t>74</t>
  </si>
  <si>
    <t>防城港市三波水库除险加固工程Ⅱ标段、Ⅳ标段</t>
  </si>
  <si>
    <t xml:space="preserve"> 防城港市三波水库除险加固工程Ⅱ标段：封堵两条穿坝涵管，新建两条灌溉输水隧洞及新建防汛仓库等；Ⅳ标段：水库大坝安全监测系统、水情自动监测系统。</t>
  </si>
  <si>
    <t>2017-2019年</t>
  </si>
  <si>
    <t>完成投资1430万元。</t>
  </si>
  <si>
    <t>防城港市三波水库管理所
吴贵鑫</t>
  </si>
  <si>
    <t>市水利局
曾凡兴</t>
  </si>
  <si>
    <t>75</t>
  </si>
  <si>
    <t>市西湾西岸海堤一期工程</t>
  </si>
  <si>
    <t>按10年一遇防潮（洪）标准建设海堤4.96公里。</t>
  </si>
  <si>
    <t>2014年8月开工建设</t>
  </si>
  <si>
    <t>完成投资1000万元。</t>
  </si>
  <si>
    <t>防城港市海河堤管理站</t>
  </si>
  <si>
    <t>76</t>
  </si>
  <si>
    <t>河流整治工程</t>
  </si>
  <si>
    <t>河流整治长约6公里</t>
  </si>
  <si>
    <t>2018-2021</t>
  </si>
  <si>
    <t>开展项目前期工作，计划2018年开工建设</t>
  </si>
  <si>
    <t>市水利局</t>
  </si>
  <si>
    <t>77</t>
  </si>
  <si>
    <t>防城港市长歧左干渠（中铝段）改线工程</t>
  </si>
  <si>
    <t>工程位于长歧左干渠K36+180-38+800段附近，工程估算总投资1.74亿元，计划新建改线干渠长约9.6km，设计流量5.91-6.29立方米/s</t>
  </si>
  <si>
    <t>完成方案设计，正报市人民政府审定。</t>
  </si>
  <si>
    <t>完成方案设计，争取项目开工建设</t>
  </si>
  <si>
    <t>防城港市长歧水利管理所</t>
  </si>
  <si>
    <t>78</t>
  </si>
  <si>
    <t>防城港市长歧水利总干渠防汛抢险道路维修加固工程（Ⅲ期）</t>
  </si>
  <si>
    <t>加固防汛路1.75km，路面宽4.5m</t>
  </si>
  <si>
    <t>开展项目前期工作，争取2018年开工建设</t>
  </si>
  <si>
    <t>完成投资30万元。</t>
  </si>
  <si>
    <t>防城港市长歧水利管理所
苏冠东</t>
  </si>
  <si>
    <t>79</t>
  </si>
  <si>
    <t>小峰水库水源地保护工程</t>
  </si>
  <si>
    <t>水库总库容1.032亿立方米。水库水污染生物治理、净化处理、库区护栏等</t>
  </si>
  <si>
    <t>开展项目财政评审，计划2018年开工并完成建设</t>
  </si>
  <si>
    <t>完成投资75万元。</t>
  </si>
  <si>
    <t>防城港市小峰水库管理处
李有强</t>
  </si>
  <si>
    <t>80</t>
  </si>
  <si>
    <t>市三波水库水源地保护工程</t>
  </si>
  <si>
    <t>修建宣传牌30块修建垃圾池15座，
修建护栏长5590m，</t>
  </si>
  <si>
    <t>81</t>
  </si>
  <si>
    <t>市沙潭江防洪防潮（近期）三期工程</t>
  </si>
  <si>
    <t>按20年一遇防洪标准新建海堤4.614公里。</t>
  </si>
  <si>
    <t>82</t>
  </si>
  <si>
    <t>小峰水库进库道路提升改造工程</t>
  </si>
  <si>
    <t>10km进库道路提升改造，路面宽4.5米。</t>
  </si>
  <si>
    <t>83</t>
  </si>
  <si>
    <t>市长歧水利管理所公益性水管单位能力建设</t>
  </si>
  <si>
    <t>建设业务管理用房、配备工程管理技术设备，工程标准化建设</t>
  </si>
  <si>
    <t>市长歧水利管理所
苏冠东</t>
  </si>
  <si>
    <t>84</t>
  </si>
  <si>
    <t>市官山辽水库环库道路维修加固工程</t>
  </si>
  <si>
    <t>防城港市官山辽水库环库道路维修加固硬化</t>
  </si>
  <si>
    <t>防城港市官山辽水库管理所
黄勇</t>
  </si>
  <si>
    <t>85</t>
  </si>
  <si>
    <t>市小峰水库洪水调度系统修复工程</t>
  </si>
  <si>
    <t>对洪水调度系统进行修复，增设水情系统</t>
  </si>
  <si>
    <t>市小峰水库管理处
李有强</t>
  </si>
  <si>
    <t>86</t>
  </si>
  <si>
    <t>市官山辽水库管理所公益性水管单位能力建设</t>
  </si>
  <si>
    <t>办公楼修建、防汛物资仓库建设及配套</t>
  </si>
  <si>
    <t>市官山辽水库管理所
黄勇</t>
  </si>
  <si>
    <t>87</t>
  </si>
  <si>
    <t>市三波水库管理所公益性水管单位能力建设</t>
  </si>
  <si>
    <t>防城港市三波水库管理所</t>
  </si>
  <si>
    <t>88</t>
  </si>
  <si>
    <t>市官山辽水库水文水情动态监测系统</t>
  </si>
  <si>
    <t>水文水情动态监测系统安装</t>
  </si>
  <si>
    <t>市官山辽水库管理所</t>
  </si>
  <si>
    <t>89</t>
  </si>
  <si>
    <t>防城港市华石二支渠防渗加固工程</t>
  </si>
  <si>
    <t>华石二支渠（一期）工程从长歧右干渠桩号K8+000连接，防渗加固长1.817km（即桩号0+000～1+817）</t>
  </si>
  <si>
    <t>90</t>
  </si>
  <si>
    <t>防城港市防洪防潮规划编制项目</t>
  </si>
  <si>
    <t>防洪规划报告编制</t>
  </si>
  <si>
    <t>市防汛抗旱指挥部办公室</t>
  </si>
  <si>
    <t>91</t>
  </si>
  <si>
    <t>市长歧干渠总干、左干除险加固工程</t>
  </si>
  <si>
    <t>长歧干渠总干、左干除险加固工程</t>
  </si>
  <si>
    <t>北部湾水务集团有限公司</t>
  </si>
  <si>
    <t>92</t>
  </si>
  <si>
    <t>防城港市防城河-林潭水库-茶山水库水系连通工程</t>
  </si>
  <si>
    <t>建设渠道长约10.10km，沿线设置分水控制闸、渠道、渡槽等。</t>
  </si>
  <si>
    <t>2020-2025</t>
  </si>
  <si>
    <t>完成可研，正在进行初步设计</t>
  </si>
  <si>
    <t>2025年</t>
  </si>
  <si>
    <t>开展项目前期工作</t>
  </si>
  <si>
    <t>93</t>
  </si>
  <si>
    <t>防城港市那垌水库工程</t>
  </si>
  <si>
    <t>新建大（2）型水库一座，总库容约1.18亿立方米。</t>
  </si>
  <si>
    <t>完成《防城港市水资源综合规划》批复，正在进行前期工作</t>
  </si>
  <si>
    <t>94</t>
  </si>
  <si>
    <t>大垌水库电站工程</t>
  </si>
  <si>
    <t>电站厂房土建、施工及水轮机电气设备安装等。装机容量1600KW。</t>
  </si>
  <si>
    <t>2018年2月开工建设</t>
  </si>
  <si>
    <t>完成投资998万元。</t>
  </si>
  <si>
    <t>95</t>
  </si>
  <si>
    <t>防城港市大菉水库工程</t>
  </si>
  <si>
    <t>新建中型水库一座，总库容5310万立方米，计划年供水量0.45亿立方米。</t>
  </si>
  <si>
    <t>96</t>
  </si>
  <si>
    <t>防城港市那板水库调水工程</t>
  </si>
  <si>
    <t>新建引水隧洞、出口电站、取水泵站，铺设输水管路长34km等</t>
  </si>
  <si>
    <t>97</t>
  </si>
  <si>
    <t>市小峰水库除险加固工程</t>
  </si>
  <si>
    <t>大型水库除险加固</t>
  </si>
  <si>
    <t>防城港市小峰水库管理处</t>
  </si>
  <si>
    <t>98</t>
  </si>
  <si>
    <t>市东湾北岸堤防工程</t>
  </si>
  <si>
    <t>按10年一遇防洪潮标准建设堤长2.637千米。</t>
  </si>
  <si>
    <t>市海河堤管理站</t>
  </si>
  <si>
    <t>99</t>
  </si>
  <si>
    <t>市西湾西岸南段海堤工程</t>
  </si>
  <si>
    <t>按10年一遇防洪潮标准建设堤长4.819千米。</t>
  </si>
  <si>
    <t>100</t>
  </si>
  <si>
    <t>防城港市长歧水利中型灌区节水配套改造项目—左干渠部分</t>
  </si>
  <si>
    <t>51km干渠渠堤维修加固，103km支渠配套工程。</t>
  </si>
  <si>
    <t>101</t>
  </si>
  <si>
    <t>防城港市长歧水利中型灌区节水配套改造项目—右干渠部分</t>
  </si>
  <si>
    <t>21km干渠渠堤维修加固，76km支渠配套工程。</t>
  </si>
  <si>
    <t>102</t>
  </si>
  <si>
    <t>防城港市长歧水利右干渠防汛抢险道路工程</t>
  </si>
  <si>
    <t>建设右干渠防汛抢险道路18km，及配套设施。</t>
  </si>
  <si>
    <t>103</t>
  </si>
  <si>
    <t>木头滩水源地保护工程</t>
  </si>
  <si>
    <t>总投资752万，主要建设有隔离网25000平方米,护坡等，受益人口30万人</t>
  </si>
  <si>
    <t>市水政监察支队</t>
  </si>
  <si>
    <t>104</t>
  </si>
  <si>
    <t>市小峰水库灌溉渠道4+500～9+300段防渗加固维修工程</t>
  </si>
  <si>
    <t>渠道三面光防渗及渠系附属设施加固维修等</t>
  </si>
  <si>
    <t>市小峰水库管理处</t>
  </si>
  <si>
    <t>105</t>
  </si>
  <si>
    <t>市工业供水管道扩建工程（大西南临港工业园）项目</t>
  </si>
  <si>
    <t>本项目原水供水总工程规模为24万立方米/d拟建原水输水管线工程输水管道长7.9km,管径为DN1400，开挖施工。</t>
  </si>
  <si>
    <t>（2）农村饮水安全（29项）</t>
  </si>
  <si>
    <t>上思县农村饮水巩固提升工程</t>
  </si>
  <si>
    <t>新建供水工程155处，农村饮水安全改造工程项目550处等</t>
  </si>
  <si>
    <t>上思县政府
覃森</t>
  </si>
  <si>
    <t>上思县2018年农村饮水安全巩固提升工程项目</t>
  </si>
  <si>
    <t>钻井，修建拦水坝、蓄水池、机房，安装管路、线路等</t>
  </si>
  <si>
    <t>上思县西部乡村一体化供水文明片区集中供水工程</t>
  </si>
  <si>
    <t>新建300立方米高位水塔、管理房、管道等配套设施</t>
  </si>
  <si>
    <t>完成投资200万元。</t>
  </si>
  <si>
    <t>上思县凤凰水库至县城备用水源供水工程</t>
  </si>
  <si>
    <t>建水池、铺设供水管网20公里等</t>
  </si>
  <si>
    <t>上思县西部乡村一体化供水玉学片区集中供水工程</t>
  </si>
  <si>
    <t>上思县西部乡村一体化供水平良片区集中供水工程</t>
  </si>
  <si>
    <t>上思县思阳镇城乡饮用水一体化项目</t>
  </si>
  <si>
    <t>建泵站1座，净水厂1座，高位水池5座，埋设管路60公里，受益人口1.2万人</t>
  </si>
  <si>
    <t>上思县那琴乡城乡饮用水一体化项目</t>
  </si>
  <si>
    <t>建泵站1座，净水厂1座，高位水池6座，埋设管路80公里，受益人口1万人</t>
  </si>
  <si>
    <t>上思县平福乡平福片区城乡饮用水一体化项目</t>
  </si>
  <si>
    <t>建泵站1座，净水厂1座，高位水池6座，埋设管路60公里，受益人口1万人</t>
  </si>
  <si>
    <t>上思县平福乡公安片区城乡饮用水一体化项目</t>
  </si>
  <si>
    <t>建泵站1座，净水厂1座，高位水池6座，埋设管路60公里，受益人口0.5万人</t>
  </si>
  <si>
    <t>上思县平福乡明旺片区城乡饮用水一体化项目</t>
  </si>
  <si>
    <t>上思县南屏乡圩场片区城乡饮用水一体化项目</t>
  </si>
  <si>
    <t>建泵站1座，净水厂1座，高位水池6座，埋设管路80公里，受益人口0.6万人</t>
  </si>
  <si>
    <t>上思县南屏乡英明片区城乡饮用水一体化项目</t>
  </si>
  <si>
    <t>建泵站1座，净水厂1座，高位水池5座，埋设管路80公里，受益人口0.45万人</t>
  </si>
  <si>
    <t>上思县南屏乡汪乐片区城乡饮用水一体化项目</t>
  </si>
  <si>
    <t>上思县叫安镇那当片区城乡饮用水一体化项目</t>
  </si>
  <si>
    <t>建泵站1座，净水厂1座，高位水池6座，埋设管路100公里，受益人口1万人</t>
  </si>
  <si>
    <t>上思县叫安镇平江片区城乡饮用水一体化项目</t>
  </si>
  <si>
    <t>建泵站1座，净水厂1座，高位水池6座，埋设管路100公里，受益人口0.8万人</t>
  </si>
  <si>
    <t>上思县在妙镇平良片区城乡饮用水一体化项目</t>
  </si>
  <si>
    <t>上思县公正乡公正片区城乡饮用水一体化项目</t>
  </si>
  <si>
    <t>上思县饮用水水源地保护建设工程</t>
  </si>
  <si>
    <t>1、水源地隔离防护工程、污染防治工程等</t>
  </si>
  <si>
    <t>上思县公正乡东屏片区城乡饮用水一体化项目</t>
  </si>
  <si>
    <t>上思县西部治旱安全饮水提升改造工程</t>
  </si>
  <si>
    <t>建大型净水厂2座，高位水塔20座，埋设管道150公里，受益人口6.9万人</t>
  </si>
  <si>
    <t>防城区2018年农村饮水安全巩固提升工程</t>
  </si>
  <si>
    <t>新建集水池、蓄水池，铺设供水管道及安装消毒设备等。</t>
  </si>
  <si>
    <t>开展项目前期工作，计划2018年开工</t>
  </si>
  <si>
    <t>完成投资164万元。</t>
  </si>
  <si>
    <t>防城江饮用水水源地治理</t>
  </si>
  <si>
    <t>主要建设内容：沿防城江的四个乡镇开展农村污水治理，在饮用水源保护区上游其他保护措施，采取垃圾收集点建设、垃圾定期清运及沼气池建设等方式，解决农村生活污水和禽畜散养污染物乱排乱放污染防城河水质的问题。合计设立垃圾堆放场40个，添置手拉式环卫车80辆，垃圾桶180个，污水处理设备10座，配套管道15.3km，补助修建沼气池100座</t>
  </si>
  <si>
    <t>扶隆镇、大菉镇、那梭镇、华石镇人民政府</t>
  </si>
  <si>
    <t>港口区2018年饮水工程</t>
  </si>
  <si>
    <t>解决饮水人口1029万元</t>
  </si>
  <si>
    <t>完成投资41万元。</t>
  </si>
  <si>
    <t>东兴市2018年农村饮水安全巩固提升工程</t>
  </si>
  <si>
    <t>解决2400人饮水困难问题。</t>
  </si>
  <si>
    <t>东兴市2019年农村饮水安全巩固提升工程</t>
  </si>
  <si>
    <t>解决2000人饮水困难问题。</t>
  </si>
  <si>
    <t>东兴市马路村塘屋组人饮工程</t>
  </si>
  <si>
    <t>建一座40立方储水池，辅设供水管4000米。</t>
  </si>
  <si>
    <t xml:space="preserve">	35</t>
  </si>
  <si>
    <t>已完工</t>
  </si>
  <si>
    <t>马路镇政府</t>
  </si>
  <si>
    <t>东兴市平丰村人饮工程</t>
  </si>
  <si>
    <t>建两座40立方储水池，辅设供水管6000米。</t>
  </si>
  <si>
    <t xml:space="preserve">	60</t>
  </si>
  <si>
    <t>东兴市吊应村人饮工程</t>
  </si>
  <si>
    <t>建设四座40立方米水池、辅设水管680米。</t>
  </si>
  <si>
    <t>（3）农田水利工程建设（73项）</t>
  </si>
  <si>
    <t>上思县在妙镇更所村等3个村耕地提质改造（旱改水）项目</t>
  </si>
  <si>
    <t>实施面积47.6562公顷，预计新增旱改水面积42.0815公顷。计划总投资695.35万元。</t>
  </si>
  <si>
    <t>完成项目规划设计、施工图设计、财评等前期工作。</t>
  </si>
  <si>
    <t>完成建设。</t>
  </si>
  <si>
    <t>上思县国土局</t>
  </si>
  <si>
    <t>上思县2020年高效节水灌溉工程</t>
  </si>
  <si>
    <t>灌溉面积1.27万亩</t>
  </si>
  <si>
    <t>2020-2021</t>
  </si>
  <si>
    <t>上思县排柳小流域水土保持工程</t>
  </si>
  <si>
    <t>治理水土流失面积6.5km²</t>
  </si>
  <si>
    <t>开展项目前期工作，计划2018年6月开工建</t>
  </si>
  <si>
    <t>上思县那驮小流域水土保持工程</t>
  </si>
  <si>
    <t>治理水土流失面积7.5km²，崩岗治理5座</t>
  </si>
  <si>
    <t>完成投资360万元</t>
  </si>
  <si>
    <t>上思县汪琳小流域水土保持工程</t>
  </si>
  <si>
    <t>治理水土流失面积8.5km²，崩岗治理2座</t>
  </si>
  <si>
    <t>上思县叫宝小流域水土保持工程</t>
  </si>
  <si>
    <t>治理水土流失面积7.5km²，崩岗治理3座</t>
  </si>
  <si>
    <t>东兴市高效节水灌溉项目</t>
  </si>
  <si>
    <t>重点扶持现代农业核心示范区高效节水工程，新增高效节水灌溉面积0.5万亩。</t>
  </si>
  <si>
    <t>开展项目前期工作，计划2018年6月开工</t>
  </si>
  <si>
    <t>上思县小型农田水利（五小）建设项目</t>
  </si>
  <si>
    <t>灌溉面积2.5万亩</t>
  </si>
  <si>
    <t>开展项目前期工作，争取项目投资，计划2018年6月开工建设</t>
  </si>
  <si>
    <t>上思县高效节水灌溉工程</t>
  </si>
  <si>
    <t>灌溉面积1万亩</t>
  </si>
  <si>
    <t>完成投资2200万元。</t>
  </si>
  <si>
    <t>上思县2019年高效节水灌溉工程</t>
  </si>
  <si>
    <t>灌溉面积1.26万亩</t>
  </si>
  <si>
    <t>上思县凤凰灌区中型续建配套与节水改造</t>
  </si>
  <si>
    <t>改造和加固配套渠道45公里，改造附属建筑物12座</t>
  </si>
  <si>
    <t>上思县思阳镇丰甜黑皮果蔗种植示范园节水改造工程</t>
  </si>
  <si>
    <t>灌溉面积500亩，改造渠道、排水沟15km</t>
  </si>
  <si>
    <t>港口区光坡镇松柏山果蔬现代农业产业示范区</t>
  </si>
  <si>
    <t>建设水源工程、排水沟工程等,高效节水灌溉600亩。</t>
  </si>
  <si>
    <t>金泽霖生态农业园、莲雾山庄农业休闲园、满福生态休闲采摘农业园</t>
  </si>
  <si>
    <t>港口区光坡镇金色满湖果蔬产业示范园</t>
  </si>
  <si>
    <t>水源建设、铺设管道、灌溉面积600亩</t>
  </si>
  <si>
    <t>港口区水利局</t>
  </si>
  <si>
    <t>上思县华兰镇甜弯弯茂谷柑种植示范区高效节水灌溉工程</t>
  </si>
  <si>
    <t>灌溉面积2000亩，修建抽水泵站、高位水池，配套抽水设施、供水管路等</t>
  </si>
  <si>
    <t>上思县华兰镇万山溪谷菊花茶种植园区高效节水灌溉工程</t>
  </si>
  <si>
    <t>灌溉面积1500亩，修建抽水泵站、高位水池，配套抽水设施、供水管路等</t>
  </si>
  <si>
    <t>上思县公正乡绿城纽荷尔脐橙种植示范园高效节水灌溉工程</t>
  </si>
  <si>
    <t>灌溉面积500亩，修建抽水泵站、高位水池，配套抽水设施、供水管路等</t>
  </si>
  <si>
    <t>上思县那琴乡柳心红江橙种植示范园高效节水灌溉工程</t>
  </si>
  <si>
    <t>上思县那琴乡亿龙生态农业示范园高效节水灌溉工程</t>
  </si>
  <si>
    <t>灌溉面积1000亩，修建抽水泵站、高位水池，配套抽水设施、供水管路等</t>
  </si>
  <si>
    <t>上思县那琴乡鸿飞肉牛养殖示范园区水利配套工程</t>
  </si>
  <si>
    <t>肉牛养殖、草料灌溉用水，修建抽水泵站、高位水池，配套抽水设施、供水管路等</t>
  </si>
  <si>
    <t>上思县南屏瑶族乡英明村林下黑山羊养殖示范园配套水利项目</t>
  </si>
  <si>
    <t>黑山羊养殖供水、净化设施等</t>
  </si>
  <si>
    <t>上思县思阳镇昱森檀香种植园区节水改造工程</t>
  </si>
  <si>
    <t>上思县公正乡澳洲坚果种植示范园高效节水灌溉工程</t>
  </si>
  <si>
    <t>上思县在妙镇佛子村百定屯、枯练屯耕地提质改造（旱改水）项目</t>
  </si>
  <si>
    <t>实施面积76.3702公顷，预计新增旱改水面积70.6886公顷，计划总投资1118.16万元</t>
  </si>
  <si>
    <t>上思县2018年高效节水灌溉工程</t>
  </si>
  <si>
    <t>灌溉面积1.25万亩</t>
  </si>
  <si>
    <t>上思县尚透水库和凤凰水库连通渠道工程</t>
  </si>
  <si>
    <t>修建连通渠道5公里，配套附属建筑物5座，加固山体等</t>
  </si>
  <si>
    <t>上思县四佛水库和那朋水库连通渠道工程</t>
  </si>
  <si>
    <t>修建连通渠道1.55公里，配套附属建筑物2座，加固山体等</t>
  </si>
  <si>
    <t>上思县汉森现代农业园区建设</t>
  </si>
  <si>
    <t>水源建设、输水管网等。</t>
  </si>
  <si>
    <t>预计2018年6月完成初设。</t>
  </si>
  <si>
    <t>上思县西部治旱农田水利建设工程</t>
  </si>
  <si>
    <t>加固硬化渠道35公里，埋设管路60公里</t>
  </si>
  <si>
    <t>上思县小型水库进库道路改造工程</t>
  </si>
  <si>
    <t>改建扩建进库交通道路66公里，修建交通桥2座</t>
  </si>
  <si>
    <t>上思县那板灌区中型续建配套与节水改造</t>
  </si>
  <si>
    <t>改造和加固配套渠道83公里，改造附属建筑物35座，修建配套管护道路65公里。</t>
  </si>
  <si>
    <t>预计2018年6月完成可研，2018年10月完成初设上报。</t>
  </si>
  <si>
    <t>完成初设上报。</t>
  </si>
  <si>
    <t>广西防城港市防城区第二批中央财政小型农田水利重点县2010-2011年度结余资金增补项目</t>
  </si>
  <si>
    <t>改造灌溉渠道3237m，修复水轮泵站1座，新建电灌站1座，修复、重建拦水坝共8座。</t>
  </si>
  <si>
    <t>项目已批复，批复号：防水管【2017】30号</t>
  </si>
  <si>
    <t>改造灌溉渠道2km，修复拦水坝4座</t>
  </si>
  <si>
    <t>防城港市防城区水利电力技术管理站</t>
  </si>
  <si>
    <t>防城区2017-2018年度冬春水利建设市本级补助资金项目</t>
  </si>
  <si>
    <t>改造灌溉渠道5km，新建、修复、重建拦水坝共6座等。</t>
  </si>
  <si>
    <t>正在进行实地勘察</t>
  </si>
  <si>
    <t>改造灌溉渠道3km等</t>
  </si>
  <si>
    <t>防城区峒中镇十万山牛大力产业示范园高效节水项目</t>
  </si>
  <si>
    <t>水肥一体化、灌溉设施、铺设管道遍布全示范区。</t>
  </si>
  <si>
    <t>开展项目前期工作，计划2018年7月开工</t>
  </si>
  <si>
    <t>广西防城港市防城区桂人堂金花茶种植基地节水改造工程</t>
  </si>
  <si>
    <t>计划建设引水堰4座，滴灌管敷设686.96km。高效灌溉2216亩。</t>
  </si>
  <si>
    <t>设计单位正在编制初步设计报告</t>
  </si>
  <si>
    <t>完成初步设计</t>
  </si>
  <si>
    <t>防城港防城区农潮火龙果基地一期高效节水改造工程</t>
  </si>
  <si>
    <t>计划新建滴灌管敷设约200km。高效灌溉面积2200亩。</t>
  </si>
  <si>
    <t>防城港市防城区华石镇旱塘村黄晶果基地水利化建设</t>
  </si>
  <si>
    <t>采用地表水，计划管道敷设约20km。高效灌溉面积1000亩。</t>
  </si>
  <si>
    <t>防城区心远种养专业合作社高效节水工程</t>
  </si>
  <si>
    <t>计划采用滴灌模式铺设管道</t>
  </si>
  <si>
    <t>防城区华石镇黄江村高效节水改造工程</t>
  </si>
  <si>
    <t>计划采用微滴灌溉模式，建设水源两处，首部系统一处，计划新建铺设灌溉管道约1500亩</t>
  </si>
  <si>
    <t>防城区华石镇旱塘村黄晶果基地水利化建设项目</t>
  </si>
  <si>
    <t>建设水源工程、排水沟工程等,高效节水灌溉1000亩。</t>
  </si>
  <si>
    <t>防城一朵金花产业示范区水利化建设项目</t>
  </si>
  <si>
    <t>建设明渠灌溉3公里，建设河坝2处，计划采用喷灌，建设水源3处，铺设灌溉管道20km等</t>
  </si>
  <si>
    <t>防城港市防城区港锋果蔬合作社高效节水改造工程</t>
  </si>
  <si>
    <t>计划新建滴灌管敷设约10km。高效灌溉面积1200亩。</t>
  </si>
  <si>
    <t>防城港市防城区大菉镇万木村农业示范区节水改造工程</t>
  </si>
  <si>
    <t>计划新建滴灌管敷设约50km。高效灌溉面积10000亩。</t>
  </si>
  <si>
    <t>防城区那梭镇捌捌柑桔产业示范园水肥一体化建设</t>
  </si>
  <si>
    <t>那梭镇那梭村柑橘种植基地820亩，计划建造水肥一体化滴灌系统，需要建造滴灌机房10座，水池10个，滴灌泵10套，铺设滴灌管道65KM。</t>
  </si>
  <si>
    <t>防城区滩营乡百果飘香种植种植示范区</t>
  </si>
  <si>
    <t>计划铺设滴灌系统300亩大管3万米，小管9万米。喷灌系统200亩大管5万米，小管8万米。喷头5000只。大水池8个，中水池6个，小水池6个。</t>
  </si>
  <si>
    <t>防城区滩营乡那屋背村云雾甜橙种植基地</t>
  </si>
  <si>
    <t>计划采用铺设滴灌系统，建设水源5处，铺设灌溉管道1.5km等</t>
  </si>
  <si>
    <t>港口区水利工程维修养护</t>
  </si>
  <si>
    <t>维修加固渠道等</t>
  </si>
  <si>
    <t>东兴市2018年小型农田水利建设</t>
  </si>
  <si>
    <t>实施高效节水灌溉工程，新增恢复灌溉面积0.5万亩。</t>
  </si>
  <si>
    <t>已争取到资金，正在编制实施方案。</t>
  </si>
  <si>
    <t>完成项目前期工作，争取开工建设。</t>
  </si>
  <si>
    <t>东兴市2019年小型农田水利建设</t>
  </si>
  <si>
    <t>实施高效节水灌溉工程，新增恢复灌溉面积0.4万亩。</t>
  </si>
  <si>
    <t>东兴市冲榄村三面光水渠建设</t>
  </si>
  <si>
    <t>三面光水渠两条，共长1300米，宽0。5米，宽0.5米</t>
  </si>
  <si>
    <t>东兴市竹围村三面光水渠建设</t>
  </si>
  <si>
    <t>三面光水渠两条，共长2700米，宽0。5米，高0.5米。</t>
  </si>
  <si>
    <t>东兴市大桥村三面光水渠建设</t>
  </si>
  <si>
    <t>三面光水圳五条，共长5400米，宽0。5米，高渠0.5米。</t>
  </si>
  <si>
    <t>东兴市北联村三面光水渠</t>
  </si>
  <si>
    <t>三面光水圳渠条，共长6500米，宽0。5米，宽0.5米。</t>
  </si>
  <si>
    <t>东兴市东兴镇竹山村农村水渠三面光改造工程</t>
  </si>
  <si>
    <t>改扩建农田水渠水利设施4000米。</t>
  </si>
  <si>
    <t>东兴镇政府</t>
  </si>
  <si>
    <t>东兴市东兴镇河州村高吉组灌溉水渠项目</t>
  </si>
  <si>
    <t>建设三面光水渠，长1000米，宽0.8米，高0.8米</t>
  </si>
  <si>
    <t>东兴市东兴镇河州村大垌组至甲沟三面光水渠项目</t>
  </si>
  <si>
    <t>建设三面光水渠，长1000米，宽2米，高1米</t>
  </si>
  <si>
    <t>东兴市东兴镇河州小学组至蓝厂组三面光水渠项目</t>
  </si>
  <si>
    <t>东兴市东兴镇河州水口组至岭排组三面光水渠项目</t>
  </si>
  <si>
    <t>建设三面光水渠，长1200米，宽3米，高1米</t>
  </si>
  <si>
    <t>东兴市东兴镇松柏村市场至盐田路水渠工程</t>
  </si>
  <si>
    <t>建设三面光水渠，长1500米，宽1.2米，高1米</t>
  </si>
  <si>
    <t>东兴市东兴镇松柏村红新组至耿屋组水渠</t>
  </si>
  <si>
    <t>建设三面光水渠，长800米，宽1.2米，高1米</t>
  </si>
  <si>
    <t>东兴市东兴镇松柏村石井至松西水渠</t>
  </si>
  <si>
    <t>建设三面光水渠加盖板，长1000米，宽0.8米，高0.6米</t>
  </si>
  <si>
    <t>东兴市东兴镇松柏村莫屋组至盐田路水渠工程</t>
  </si>
  <si>
    <t>建设三面光水渠，长2000米，宽1米，高1米</t>
  </si>
  <si>
    <t>东兴市东兴镇松柏村东缙农业基地及周边灌溉水渠工程</t>
  </si>
  <si>
    <t>东兴市东兴镇松柏村松东组至新圳组水渠工程</t>
  </si>
  <si>
    <t>建设三面光水渠，长800米，宽0.8米，高0.8米</t>
  </si>
  <si>
    <t>东兴市东兴镇松柏村张屋至陈屋水渠工程</t>
  </si>
  <si>
    <t>建设三面光水渠加盖板，长300米，宽1.2米，高1米</t>
  </si>
  <si>
    <t>东兴市东兴镇松柏村红卫至黄屋水渠工程</t>
  </si>
  <si>
    <t>建设三面光水渠加盖板，长300米，宽0.8米，高0.6米</t>
  </si>
  <si>
    <t>东兴市马路村三面光水渠建设</t>
  </si>
  <si>
    <t>三面光水渠两条，共长3300米，宽0。5米，高0.5米</t>
  </si>
  <si>
    <t>东兴市平丰村三面光水渠建设</t>
  </si>
  <si>
    <t>三面光水渠两条，共长1700米，宽0。5米，高0.5米</t>
  </si>
  <si>
    <t>东兴市大旺村三面光水渠建设</t>
  </si>
  <si>
    <t>三面光水渠四条，共长10500米，宽0。5米，宽0.5米</t>
  </si>
  <si>
    <t>东兴市东兴镇河洲村村甲沟组水利灌溉项目</t>
  </si>
  <si>
    <t>建设三面光水渠长1000米，宽0.8米，高0.8米</t>
  </si>
  <si>
    <t>东兴市小型农田水利建设</t>
  </si>
  <si>
    <t>实施节水灌溉工程，新增恢复灌溉面积0.5万亩。</t>
  </si>
  <si>
    <t>东兴市万亩富硒＋有机水稻农业示范区项目</t>
  </si>
  <si>
    <t>规划松柏、竹山、双胞河10000亩，基础设施（排灌系统）、机械化播种收割等。</t>
  </si>
  <si>
    <t>东兴妙姝农业开发有限公司</t>
  </si>
  <si>
    <t>东兴市盛泽对外开放合作示范区项目（两区一基地）</t>
  </si>
  <si>
    <t>完成兰花种植大棚10个，面积30000平方米，水果基地1000亩，道路8km，制冷系统工程，滴装灌溉等工程。</t>
  </si>
  <si>
    <t>东兴市盛泽农业开发有限公司</t>
  </si>
  <si>
    <t>（4）城镇应急水源工程建设（5项）</t>
  </si>
  <si>
    <t>防城港市第二水源（黄淡水库及江平江）供水工程</t>
  </si>
  <si>
    <r>
      <rPr>
        <sz val="9"/>
        <color indexed="8"/>
        <rFont val="宋体"/>
        <charset val="134"/>
      </rPr>
      <t>新建黄淡水库引水工程，引水流量1.3m3/s，铺设管线长8.23km；新建江平江提水工程，抽水流量1.5m</t>
    </r>
    <r>
      <rPr>
        <vertAlign val="superscript"/>
        <sz val="9"/>
        <color indexed="8"/>
        <rFont val="宋体"/>
        <charset val="134"/>
      </rPr>
      <t>3</t>
    </r>
    <r>
      <rPr>
        <sz val="9"/>
        <color indexed="8"/>
        <rFont val="宋体"/>
        <charset val="134"/>
      </rPr>
      <t>/s。黄淡水库引水工程与江平江提水工程互为应急备用水源。新建平江水厂至木头滩水厂供水管线长41.37km，供水流量1.3m</t>
    </r>
    <r>
      <rPr>
        <vertAlign val="superscript"/>
        <sz val="9"/>
        <color indexed="8"/>
        <rFont val="宋体"/>
        <charset val="134"/>
      </rPr>
      <t>3</t>
    </r>
    <r>
      <rPr>
        <sz val="9"/>
        <color indexed="8"/>
        <rFont val="宋体"/>
        <charset val="134"/>
      </rPr>
      <t>/s；新建江平水厂至湾潭水厂管线长2.5km，供水流量0.579m</t>
    </r>
    <r>
      <rPr>
        <vertAlign val="superscript"/>
        <sz val="9"/>
        <color indexed="8"/>
        <rFont val="宋体"/>
        <charset val="134"/>
      </rPr>
      <t>3</t>
    </r>
    <r>
      <rPr>
        <sz val="9"/>
        <color indexed="8"/>
        <rFont val="宋体"/>
        <charset val="134"/>
      </rPr>
      <t>/s。</t>
    </r>
  </si>
  <si>
    <t>上思县平福乡抗旱应急工程工程</t>
  </si>
  <si>
    <t>修建抗旱应急水源1处，埋设管理6公里</t>
  </si>
  <si>
    <t>上思县平福乡抗旱应急工程</t>
  </si>
  <si>
    <t>修建抗旱应急水源1处，埋设管理6公里。</t>
  </si>
  <si>
    <t>上思县华兰镇抗旱应急供水工程</t>
  </si>
  <si>
    <t>修建抗旱应急水源1处，埋设管理12公里</t>
  </si>
  <si>
    <t>上思县那琴乡抗旱应急供水工程</t>
  </si>
  <si>
    <t>修建抗旱应急水源1处，埋设管理7公里</t>
  </si>
  <si>
    <t>上思县南屏乡抗旱应急工程工程</t>
  </si>
  <si>
    <t>3.实施城镇基础设施能力提升工程（共176项）</t>
  </si>
  <si>
    <t>（1）县城交通基础设施承载能力提升工程（共100项）</t>
  </si>
  <si>
    <t>上思县南岸江滨1号路</t>
  </si>
  <si>
    <t>建设内容包括道路工程、排水工程、交通工程、绿化工程、照明工程,长760米，宽24米，路面为沥青混凝土路面</t>
  </si>
  <si>
    <t>县城投公司</t>
  </si>
  <si>
    <t>上思县南岸江滨2号路</t>
  </si>
  <si>
    <t>长度1500m、宽24m，建设内容：道路、排水、绿化、亮化工程</t>
  </si>
  <si>
    <t>上思县城思祥路(原永福路)</t>
  </si>
  <si>
    <t>建设道路全长1000米，宽度24米</t>
  </si>
  <si>
    <t>上思县新汽车站配套道路建设项目</t>
  </si>
  <si>
    <t>对新汽车站周边道路进行配套，长约1500米，宽10米</t>
  </si>
  <si>
    <t>1000</t>
  </si>
  <si>
    <t>粮食直属库至广元村委一级路改造</t>
  </si>
  <si>
    <t>建设道路全长750米，宽度40米</t>
  </si>
  <si>
    <t>上思县住建局</t>
  </si>
  <si>
    <t>十万大山矿泉水道路（市政段）</t>
  </si>
  <si>
    <t>建设道路全长380米，宽度15米</t>
  </si>
  <si>
    <t>上思县朝阳路延长线</t>
  </si>
  <si>
    <t>建设道路全长500米，宽度18米</t>
  </si>
  <si>
    <t>上思县南岸江滨路</t>
  </si>
  <si>
    <t>长度2000m、宽24m，建设内容：道路、排水、绿化、亮化工程</t>
  </si>
  <si>
    <t>上思县县明江南岸2号路至三华桥大道</t>
  </si>
  <si>
    <t>长度3000m、宽24m，建设内容：道路、排水、绿化、亮化工程</t>
  </si>
  <si>
    <t>明江北路延长线</t>
  </si>
  <si>
    <t>建设道路全长1000米，宽度25米</t>
  </si>
  <si>
    <t>上思县南环路</t>
  </si>
  <si>
    <t>建设道路全长5公里，宽度40米</t>
  </si>
  <si>
    <t>上思县金印桥项目</t>
  </si>
  <si>
    <t>建设桥梁长度约400米，宽度约24米</t>
  </si>
  <si>
    <t>水营大道</t>
  </si>
  <si>
    <t>道路全长1650.11米，路宽40米，按城市次干路Ⅱ级标准设计，双向4车道</t>
  </si>
  <si>
    <t>路基开挖完成完成900m，其中排水完成100m。</t>
  </si>
  <si>
    <t>完成总工程量的50%</t>
  </si>
  <si>
    <t>防城区华达公司</t>
  </si>
  <si>
    <t>蔗园大道</t>
  </si>
  <si>
    <t>道路全长2200米，红线宽度40米，按城市次干路Ⅰ级标准设计，双向4车道</t>
  </si>
  <si>
    <t>路基开挖1000m，排水完成960m，其中水泥稳定碎石层完成220m.</t>
  </si>
  <si>
    <t>河西幸福路</t>
  </si>
  <si>
    <t>道路长度1008.78米，红线宽度16至20米，按城市支路标准设计</t>
  </si>
  <si>
    <t>路基开挖完成450m，其中排水完成400m，有120m混凝土浇筑路面完成.</t>
  </si>
  <si>
    <t>防城区鸿邦公司</t>
  </si>
  <si>
    <t>田口至佛堂窄路基、路面加宽工程</t>
  </si>
  <si>
    <t>建设长4.5公里，加宽路基、路面及涵洞</t>
  </si>
  <si>
    <t>全部完成</t>
  </si>
  <si>
    <t>东兴市马路镇农业农村基础设施项目</t>
  </si>
  <si>
    <t>改善人居环境、危房改造、道路、桥梁、水利、安全饮水、文化体育、乡村旅游、产业扶持、电子商务、信息化建设等基础设施。</t>
  </si>
  <si>
    <t>规划方案。</t>
  </si>
  <si>
    <t>按计划推进各项基础设施建设。</t>
  </si>
  <si>
    <t>东兴市发改局、财政局、民族扶贫宗教局、农业局、林业局、水利局、水库移民局、马路镇人民政府</t>
  </si>
  <si>
    <t>东兴市江平镇江龙村徐屋组道路建设工程</t>
  </si>
  <si>
    <t>硬化道路长321米（其中，新建道路长度135米，宽14米；改扩建道路长186米，宽度9米）；配套排污排水（雨污分流）管网建设，管径为1米；安装太阳能路灯24盏。含建筑物拆迁及补偿。</t>
  </si>
  <si>
    <t>东兴市江平镇人民政府</t>
  </si>
  <si>
    <t>东兴市东兴镇河洲村学校门口至村委道路硬化项目</t>
  </si>
  <si>
    <t>道路硬化长700米，宽约6米</t>
  </si>
  <si>
    <t>东兴市东兴镇河洲村郑屋组道路硬化项目</t>
  </si>
  <si>
    <t>道路硬化长500米，宽3.5米</t>
  </si>
  <si>
    <t>东兴市东兴镇河洲村横厚组道路硬化项目</t>
  </si>
  <si>
    <t>道路硬化长600米，宽3.5米</t>
  </si>
  <si>
    <t>东兴市东兴镇河洲村陈屋组道路硬化项目</t>
  </si>
  <si>
    <t>东兴市东兴镇河洲村冲文组道路硬化项目</t>
  </si>
  <si>
    <t>道路硬化长1000米，宽3.5米</t>
  </si>
  <si>
    <t>东兴市东兴镇河洲村营盘组道路硬化项目</t>
  </si>
  <si>
    <t>东兴市东兴镇河洲村水尾组道路硬化项目</t>
  </si>
  <si>
    <t>道路硬化长1250米，宽3.5米</t>
  </si>
  <si>
    <t>东兴市东兴镇河洲村河州水库坝口至水库尾道路硬化项目</t>
  </si>
  <si>
    <t>东兴市东兴镇松柏村张屋组至汤屋、姚屋道路硬化项目</t>
  </si>
  <si>
    <t>道路硬化长1300米，宽3.5米</t>
  </si>
  <si>
    <t>东兴市东兴镇松柏街主街道道路改造项目</t>
  </si>
  <si>
    <t>对松柏街主街道道路路面、排污排水设施改造，改造道路路面、排污排水设施长600米，宽6.5米。</t>
  </si>
  <si>
    <t>东兴市东兴镇松柏村整村农村道路建设项目</t>
  </si>
  <si>
    <t>硬化农村道路14000米，宽3米。</t>
  </si>
  <si>
    <t>东兴镇长湖村冲底组屯内道路硬化工程</t>
  </si>
  <si>
    <t>东兴市冲榄村屯级道路建设</t>
  </si>
  <si>
    <t>硬化路三条，共长5200米，宽3.5米。</t>
  </si>
  <si>
    <t>东兴市吊应村屯级道路建设</t>
  </si>
  <si>
    <t>硬化路两条，共长5200米，宽3.5米。</t>
  </si>
  <si>
    <t>东兴市大桥村屯级道路建设</t>
  </si>
  <si>
    <t xml:space="preserve">	硬化路两条，共长2200米，宽3.5米。</t>
  </si>
  <si>
    <t>东兴市竹围村屯级道路建设</t>
  </si>
  <si>
    <t>硬化路两条，共长1700米，宽3.5米。</t>
  </si>
  <si>
    <t>东兴市大旺村屯级道路建设</t>
  </si>
  <si>
    <t>硬化路四条，共长4100米，宽3.5米。</t>
  </si>
  <si>
    <t>东兴市北联村屯级道路建设</t>
  </si>
  <si>
    <t>硬化路四条，共长9800米，宽3.5米。</t>
  </si>
  <si>
    <t>东兴市2018-2019年村屯道路建设</t>
  </si>
  <si>
    <t>建设村屯道路长7.5公里。</t>
  </si>
  <si>
    <t>东兴市民族扶贫宗教局</t>
  </si>
  <si>
    <t>东兴市水库进库道路工程</t>
  </si>
  <si>
    <t>加固硬化东兴市14座水库进库道路，总长21.6公里。</t>
  </si>
  <si>
    <t>东兴市东兴镇农业农村基础设施项目</t>
  </si>
  <si>
    <t>建设农村基础设施</t>
  </si>
  <si>
    <t>2019-2022</t>
  </si>
  <si>
    <t>东兴市江平镇农业农村基础设施项目</t>
  </si>
  <si>
    <t>东兴市民生路（那超路至石子岭路段）道路工程</t>
  </si>
  <si>
    <t>拟建道路314.31米，道路宽度20米。主要建设内容包括道路工程、排水工程、照明工程、交通工程、绿化工程等。</t>
  </si>
  <si>
    <t>东兴市镇政府东面道路工程</t>
  </si>
  <si>
    <t>拟建道路212.628米，道路宽度18米。主要建设内容包括道路工程、排水工程等。</t>
  </si>
  <si>
    <t>完成土石方工程。</t>
  </si>
  <si>
    <t>项目竣工。</t>
  </si>
  <si>
    <t>东兴市其沿大酒店西侧道路工程</t>
  </si>
  <si>
    <t>拟建道路871米，道路宽度18米。主要建设内容包括道路工程、排水工程、照明工程、交通工程、绿化工程等。</t>
  </si>
  <si>
    <t>东兴市石子岭路工程（东盟大道至兴东路段）</t>
  </si>
  <si>
    <t>拟建道路全长206.683米，红线宽16米。主要建设内容包括道路工程、排水工程、照明工程、交通工程、绿化工程等。</t>
  </si>
  <si>
    <t>东兴市市医院宿舍东侧道路工程</t>
  </si>
  <si>
    <t>拟建道路全长201.220米，宽11米。主要建设内容包括道路工程、排水工程、照明工程等。</t>
  </si>
  <si>
    <t>东兴市北仑河国际商贸城配套市政工程项目沿边南路工程</t>
  </si>
  <si>
    <t>拟建设道路长616.861米，红线宽度40米；主要建设内容包括土石方工程、道路工程、排水工程、照明工程、交通工程、绿化工程等。</t>
  </si>
  <si>
    <t>完成工程量85%。</t>
  </si>
  <si>
    <t>2017年东兴市市政基础设施维修工程</t>
  </si>
  <si>
    <t>东兴市建成区市政基础设施维修。</t>
  </si>
  <si>
    <t>完成90%基础设施维修。</t>
  </si>
  <si>
    <t>东兴市旧看守所东面（民兴农副市场）道路工程</t>
  </si>
  <si>
    <t>拟新建道路全长170米，红线宽10米；主要建设内容包括土石方、道路、排水、电气、交通及绿化等工程。</t>
  </si>
  <si>
    <t>东兴市金冠路（国贸市场周边）道路改造工程</t>
  </si>
  <si>
    <t>拟建道路330米，道路宽度7米。主要建设内容包括道路工程、排水工程。</t>
  </si>
  <si>
    <t>2018年东兴市市政基础设施维修工程</t>
  </si>
  <si>
    <t>完成项目立项、项目选址等工作。</t>
  </si>
  <si>
    <t>东兴市柑子岭路二期工程</t>
  </si>
  <si>
    <t>拟建设道路长280米，红线宽度30米；建设内容包括土石方、道路、排水、电气、交通、人行道。</t>
  </si>
  <si>
    <t>东兴市支路4-1（长湖路至天和路段）道路工程</t>
  </si>
  <si>
    <t>拟新建道路全长475.62米，红线宽20米；主要建设内容包括土石方、道路、排水、电气、交通及绿化等工程。</t>
  </si>
  <si>
    <t>完成前期工作。</t>
  </si>
  <si>
    <t>完成工程量70%以上。</t>
  </si>
  <si>
    <t>东兴市纬三路（支路4-1至那超路段）道路工程</t>
  </si>
  <si>
    <t>拟建设道路长227.44米，红线宽度18米；主要建设内容包括土石方工程、道路工程、涵洞工程、排水工程、照明工程、交通工程、绿化工程等。</t>
  </si>
  <si>
    <t>东兴市农商街道路及人行道改造工程</t>
  </si>
  <si>
    <t>农商街全长460.966米，拟改造行车道面积约4474平方米，人行道铺装面积约4403平方米；建设内容包括行车道修复工程、沥青混凝土路面铺设工程，人行道铺装工程等。</t>
  </si>
  <si>
    <t>东兴市贵州路改造工程</t>
  </si>
  <si>
    <t>拟改造道路全长为330.277米，红线宽18米；建设内容包括道路工程、排水工程、照明工程、绿化工程、交通工程等。</t>
  </si>
  <si>
    <t>完成前期工作，进入招投标阶段。</t>
  </si>
  <si>
    <t>道路改造工程。</t>
  </si>
  <si>
    <t>东兴市纬三路道路工程</t>
  </si>
  <si>
    <t>拟建设道路长1742.02米，红线宽度18-30米；主要建设内容包括土石方工程、道路工程、涵洞工程、排水工程、照明工程、交通工程、绿化工程等。</t>
  </si>
  <si>
    <t>完成立项、可研、环评、初设、施工图设计等前期工作。</t>
  </si>
  <si>
    <t>道路工程。</t>
  </si>
  <si>
    <t>2019年东兴市市政基础设施维修工程</t>
  </si>
  <si>
    <t>东兴市湖南路（长湖路至环城路段）道路工程</t>
  </si>
  <si>
    <t>拟建设道路长724.07米，宽20米。主要建设内容包括土石方、道路、排水、电气、交通及绿化工程。</t>
  </si>
  <si>
    <t>东兴市罗浮江一江两岸道路工程</t>
  </si>
  <si>
    <t>拟建道路总长7245米，面积107069平方米；建设内容：道路工程、排水工程。</t>
  </si>
  <si>
    <t>开展项目立项。</t>
  </si>
  <si>
    <t>东兴市香车沟道路工程</t>
  </si>
  <si>
    <t>拟建道路总长3246米，面积194700平方米；建设内容：道路工程、排水工程、照明工程、绿化工程、交通工程等。</t>
  </si>
  <si>
    <t>东兴市长湖路（罗浮江以东)道路工程</t>
  </si>
  <si>
    <t>拟建道路总长8004米，面积496260平方米；建设内容：道路工程、排水工程、照明工程、绿化工程、交通工程等。</t>
  </si>
  <si>
    <t>东兴市东兴镇小街小巷及消防通道改造项目</t>
  </si>
  <si>
    <t>新建道路全长2509.02米，平均宽度约7米；主要建设内容包括土石方、道路、排水等工程。</t>
  </si>
  <si>
    <t>初步设计。</t>
  </si>
  <si>
    <t>完成部分消防道改造。</t>
  </si>
  <si>
    <t>东兴市东兴镇人行道改造项目</t>
  </si>
  <si>
    <t>拟建道路长3380米，平均宽度约6.72米；主要建设内容包括人行道工程。</t>
  </si>
  <si>
    <t>2020年东兴市市政基础设施维修工程</t>
  </si>
  <si>
    <t>2020-2020</t>
  </si>
  <si>
    <t>开展项目选址。</t>
  </si>
  <si>
    <t>开展项目前期工作。</t>
  </si>
  <si>
    <t>2017年东兴市社区环境综合提升路灯照明工程</t>
  </si>
  <si>
    <t>　建设社区LED路灯共786盏。</t>
  </si>
  <si>
    <t>已完成90%路灯铺设。</t>
  </si>
  <si>
    <t>东兴市锦兴西路北段</t>
  </si>
  <si>
    <t>拟新建道路长1124.494米，红线宽50米，按城市主干路标准建设；主要建设内容包括道路工程、交通工程、排水工程、给水工程、照明工程、绿化工程、电力电信管沟工程。</t>
  </si>
  <si>
    <t>一标段已完成路基开挖80%工程量，雨污水管沟开挖完成800米。已完成500米雨水管安装；二标段完成50%清表。</t>
  </si>
  <si>
    <t>项目一标段和二标段完工。</t>
  </si>
  <si>
    <t>东兴市开发投资有限公司</t>
  </si>
  <si>
    <t>东兴市保税大道北段</t>
  </si>
  <si>
    <t>全长876.097米宽50米;城市主干道;道路、桥涵、交通、给排水、绿化、照明、地下管线等工程。</t>
  </si>
  <si>
    <t>一标段已完成清表；二标段正在进行基坑开挖，基坑排水，香车沟引流。</t>
  </si>
  <si>
    <t>东兴市站前路（进城大道至纬六路）</t>
  </si>
  <si>
    <t>拟建道路全长278.70米，红线宽50米，按城市主干路标准建设；主要建设内容包括道路工程、排水工程、绿化工程、照明工程和交通工程等。</t>
  </si>
  <si>
    <t>完成石方开挖。</t>
  </si>
  <si>
    <t>东兴市低丘缓坡片区经五路工程</t>
  </si>
  <si>
    <t>拟建道路长580.4米，红线宽12米，按城市支路标注建设;主要建设内容包括道路工程、排水工程、照明工程、交通工程和绿化工程。</t>
  </si>
  <si>
    <t>预算送审投评，办理工程规划许可证。</t>
  </si>
  <si>
    <t>东兴市纬六路</t>
  </si>
  <si>
    <t>拟新建道路全长387.934米，红线宽40米，按 城市次干路标准建设；主要建设内容包括道路工程、排水工程以及照明、交通、绿化等附属工程。</t>
  </si>
  <si>
    <t>清表土方，外运5万立方。</t>
  </si>
  <si>
    <t>东兴市长湖路东段工程</t>
  </si>
  <si>
    <t>拟建道路长3703.616米，红线宽62米；按城市主干道标准建设；主要建设内容包括道路、桥涵、交通、给排水、绿化、照明、地下管线等附属工程。</t>
  </si>
  <si>
    <t>2017-2020</t>
  </si>
  <si>
    <t>设计阶段。</t>
  </si>
  <si>
    <t>东兴市锦绣路东段工程</t>
  </si>
  <si>
    <t>拟建道路长3977.142米，红线宽40米；按城市主干道标准建设；主要建设内容包括道路、桥涵、交通、给排水、绿化、照明、地下管线等附属工程。</t>
  </si>
  <si>
    <t>完成立项、可研、EPC招标工作。</t>
  </si>
  <si>
    <t>东兴市西灶路工程</t>
  </si>
  <si>
    <t>拟建道路长1131.479米，红线宽50米；按城市主干道标准建设；主要建设内容包括道路、桥涵、交通、给排水、绿化、照明、地下管线等附属工程。</t>
  </si>
  <si>
    <t>目前已完成开挖边线的测量放线</t>
  </si>
  <si>
    <t>东兴市松柏路工程</t>
  </si>
  <si>
    <t>拟建道路长1159.358米，红线宽40米；按城市主干道标准建设；主要建设内容包括道路、桥涵、交通、给排水、绿化、照明、地下管线等附属工程。</t>
  </si>
  <si>
    <t>东兴市纬六路(站前路至锦兴西路段）工程</t>
  </si>
  <si>
    <t>拟建道路长380.253米，道路红线宽40米，按城市次干路标准建设；主要建设内容包括道路、交通、雨水、污水、照明、绿化等工程</t>
  </si>
  <si>
    <t>东兴市低丘缓坡片区站前路（纬六路至长湖路段）</t>
  </si>
  <si>
    <t>全线长约为1145米，本次设计为长湖路至纬六路段道路，道路设计长为870.235，实际施工长为669.228米。主要建设内容包括道路工程、交通工程、照明工程、绿化工程、排水工程、电力管沟工程。</t>
  </si>
  <si>
    <t>完成立项、可研、EPC招标工作并开工建设。</t>
  </si>
  <si>
    <t>东兴市低丘缓坡片区经七路</t>
  </si>
  <si>
    <t>道路设计长1083.836米，红线宽30米；内容包括道路工程、排水工程、照明工程、交通工程、绿化工程。</t>
  </si>
  <si>
    <t>完成所有前期工作。</t>
  </si>
  <si>
    <t>竣工投入使用。</t>
  </si>
  <si>
    <t>东兴市低丘缓坡片区经九路</t>
  </si>
  <si>
    <t>道路设计长1061.381米，红线宽40米；内容包括道路工程、交通工程、桥梁工程、雨水工程、污水工程、照明工程、电力管沟工程和绿化工程。</t>
  </si>
  <si>
    <t>开工建设路基工程。</t>
  </si>
  <si>
    <t>完成工程量80%以上。</t>
  </si>
  <si>
    <t>东兴市长湖路二期Ⅲ、Ⅳ、Ⅴ标段道路工程</t>
  </si>
  <si>
    <t>建设全长1636米，路宽62米，水泥混凝土路面，按城市主干路规划标准建设。建设内容包括道路工程、排水工程、照明工程、绿化工程、交通及附属配套设施等。</t>
  </si>
  <si>
    <t>完成项目前期工作并开工建设。</t>
  </si>
  <si>
    <t>完成道路路基工程。</t>
  </si>
  <si>
    <t>东兴市城投公司</t>
  </si>
  <si>
    <t>东兴市那超北路（K0+000-K0+866.23）道路工程</t>
  </si>
  <si>
    <t>建设道路全长866.23米，红线宽度为30米。</t>
  </si>
  <si>
    <t>完成路基工程。</t>
  </si>
  <si>
    <t>竣工验收。</t>
  </si>
  <si>
    <t>东兴市罗浮西路（纬二路至长湖路段）道路工程</t>
  </si>
  <si>
    <t>建设工程总长922米，红线基本宽度宽度35米，机动双向4车道，建设道路总面积33620.25平方米，按照城市次干路标准建设。主体工程为道路工程，排水工程，交通工程，照明工程和绿化工程。</t>
  </si>
  <si>
    <t>完成项目前期工作。</t>
  </si>
  <si>
    <t>东兴市罗浮西路（北仑大道至界河大道段）道路工程</t>
  </si>
  <si>
    <t>新建道路长2167米，道路红线宽35米，按城市次干路建设，建设内容包括道路工程、排水工程、照明工程、交通工程、绿化工程等。</t>
  </si>
  <si>
    <t>完成该项目施工图纸图设计。</t>
  </si>
  <si>
    <t>完成自行车道路面工程。</t>
  </si>
  <si>
    <t>东兴市城北高新区支路4-3道路工程</t>
  </si>
  <si>
    <t>新建道路长357.19米，道路红线宽18米，设计速度为30km/h。建设内容包括道路工程、排水工程、照明工程、交通工程、绿化工程等。</t>
  </si>
  <si>
    <t xml:space="preserve">完成报建报监手续及完成图纸会审，已开始进行清表。
</t>
  </si>
  <si>
    <t>东兴市楠木山大道（友好大道至罗浮西路段）道路工程</t>
  </si>
  <si>
    <t>道路工程总长1329米，红线基本宽度50米，机动双向6车道，按照城市主干路标准建设。建设内容包括道路工程、排水工程、照明工程、交通工程、绿化工程等。</t>
  </si>
  <si>
    <t>完成K0+057-K0+350段路面工程，K0+800-K1+350段路基工程。</t>
  </si>
  <si>
    <t>东兴市罗浮西侧自行车道工程</t>
  </si>
  <si>
    <t>拟建道路规模为长1755.358米，路面宽4.5米，车道设计时速20km/h，双向两车道，采用彩色沥青混凝土路面。主要建设内容包括道路工程、交通工程。</t>
  </si>
  <si>
    <t>东兴市楠木山大道（罗浮西路至跨越大道段）道路工程</t>
  </si>
  <si>
    <t>新建道路工程总长2711米，道路占地面积135550平方米，红线基本宽度50米，机动双向6车道。其中新建道路工程长2561米（不含桥梁），建筑面积128050平方米；新建桥梁1座，长150米，建筑面积7500平方米；新建雨水管5100米，新建污水管5200米，照明路灯180套，交通工程2711米，绿化工程2561米，排水箱涵1座。建设内容包括：道路工程、桥梁工程、箱涵工程、排水工程（雨、污水）、照明工程、交通工程、绿化工程。</t>
  </si>
  <si>
    <t>预计完成项目前期工作。</t>
  </si>
  <si>
    <t>完成道路路基工程，及桥梁基础、桥墩等下部结构工程施工。</t>
  </si>
  <si>
    <t>东兴市天和路K0+656.098-K0+798.89段道路工程</t>
  </si>
  <si>
    <t>道路全长115.7647米，红线宽度为30米，按城市支路标准建设，设计行车速度20Km/h。建设内容：包括土石方、道路、排水、交通及绿化工程。</t>
  </si>
  <si>
    <t>东兴市新华路（长湖路至外环路段）道路工程</t>
  </si>
  <si>
    <t>建设道路长775米，宽40米，按城市主干路标准建设，主要包括道路工程、排水工程、照明工程、绿化工程等。</t>
  </si>
  <si>
    <t>完成施工图设计。</t>
  </si>
  <si>
    <t>东兴市沿河大道一期道路工程</t>
  </si>
  <si>
    <t>道路总长3.3千米，路宽50米，主要包括道路工程、排水工程、照明工程、绿化工程等。</t>
  </si>
  <si>
    <t>2012-2018</t>
  </si>
  <si>
    <t>东兴市那超南路道路工程</t>
  </si>
  <si>
    <t>建设道路长552米，宽20米，按城市支路标准建设，主要包括道路工程、排水工程、照明工程、绿化工程等。</t>
  </si>
  <si>
    <t>东兴市金湖路（长湖路至外环路段）道路工程</t>
  </si>
  <si>
    <t>建设道路长826米，宽20米，按城市支路标准建设，主要包括道路工程、排水工程、照明工程、绿化工程等。</t>
  </si>
  <si>
    <t>中国东兴—越南芒街跨境经济合作区锦兴西路
道路工程</t>
  </si>
  <si>
    <t>建设道路长1596米，宽50米，按城市主干路标准建设，主要包括道路工程、排水工程、照明工程、绿化工程等。</t>
  </si>
  <si>
    <t>2014-2018</t>
  </si>
  <si>
    <t>东兴市友谊路（经二路至沿河大道）工程</t>
  </si>
  <si>
    <t>全长1010米，宽40/20米，水泥混凝土路面，城市主干路，包括道路工程以及交通、排水、照明、绿化等配套工程。</t>
  </si>
  <si>
    <t>2009-2018</t>
  </si>
  <si>
    <t>中国东兴—越南芒街跨境经济合作区中央大道道路工程</t>
  </si>
  <si>
    <t>建设道路长4590米，宽50米，按城市主干路标准建设，主要包括桥梁工程、道路工程、排水工程、照明工程、绿化工程等。</t>
  </si>
  <si>
    <t>2013-2019</t>
  </si>
  <si>
    <t>东兴市经十路工程（原经十路及保税三路）</t>
  </si>
  <si>
    <t>拟建设道路长1712.89米，宽35米。</t>
  </si>
  <si>
    <t>预计取得规划建设指标。</t>
  </si>
  <si>
    <t>东兴市经十二路工程（原经十一路及保税二路）</t>
  </si>
  <si>
    <t>建设道路长1529.3米，宽35米。</t>
  </si>
  <si>
    <t>东兴市纬二路工程</t>
  </si>
  <si>
    <t>建设道路长436米,宽20米。</t>
  </si>
  <si>
    <t>东兴市纬一路（原中央北道）工程</t>
  </si>
  <si>
    <t>建设道路长3504米，宽35米。</t>
  </si>
  <si>
    <t>东兴市经十三路（原保税东路工程）</t>
  </si>
  <si>
    <t>建设道路长1715米，宽25米。</t>
  </si>
  <si>
    <t>东兴市保税西路或香车沟大道（原保税大道）工程</t>
  </si>
  <si>
    <t>建设道路长1894米，宽40米。</t>
  </si>
  <si>
    <t>（2）城镇给排水及官网设施承载力提升工程（21项）</t>
  </si>
  <si>
    <t>上思县县城至叫安镇等3个乡镇供水设施项目</t>
  </si>
  <si>
    <t>供水管网改造及供水能力提升</t>
  </si>
  <si>
    <t>上思县城南内涝排水改造项目</t>
  </si>
  <si>
    <t>对城南小区内涝排水改造升级</t>
  </si>
  <si>
    <t>上思县城中内涝排水改造项目</t>
  </si>
  <si>
    <t>对城中小区内涝排水改造升级</t>
  </si>
  <si>
    <t>上思县南岸新区地下管线项目</t>
  </si>
  <si>
    <t>长度4000米</t>
  </si>
  <si>
    <t>上思县江平新区地下管线项目</t>
  </si>
  <si>
    <t>长度3000米</t>
  </si>
  <si>
    <t>东兴市水生态文明建设</t>
  </si>
  <si>
    <t>开展城市内河污染治理、污染水体修复；进行城市绿地、河岸带湿地和河岸风光带建设及生态景观改造，湿地公园、水利风景区和滨水区生态建设；生物多样性和生物栖息地保护与建设；水生态监测体系建设等。</t>
  </si>
  <si>
    <t xml:space="preserve"> 正在筹措前期经费，编制项目建议书。</t>
  </si>
  <si>
    <t>开展立项、可研等前期工作。</t>
  </si>
  <si>
    <t>东兴市江平镇片区安全饮水管网建设工程</t>
  </si>
  <si>
    <t>建设江平片区饮水管网总长约5.1千米，PE管，dn63-dn400mm。解决2.5万人的安全饮水问题。</t>
  </si>
  <si>
    <t>东兴市城东水厂取水管线工程（含临时输水管线）</t>
  </si>
  <si>
    <t>铺设DN800—1400输水管道约5830米（其中临时管线约4200米）。</t>
  </si>
  <si>
    <t>管线施工。</t>
  </si>
  <si>
    <t>东兴市自来水厂</t>
  </si>
  <si>
    <t>东兴市旧城区给水管网改造工程（二期）</t>
  </si>
  <si>
    <t>改造旧城区DN200—500给水管8.9公里。</t>
  </si>
  <si>
    <t>东兴市高兴大道、长湖路消火栓给水工程</t>
  </si>
  <si>
    <t>在高兴大道、长湖路上设消火栓给水系统，新建PE消火栓给水管12220米，管径为DN200，新安装室外消火栓103套。</t>
  </si>
  <si>
    <t>东兴市河堤路排水治涝工程</t>
  </si>
  <si>
    <t>拟新建排涝泵站1座，平面尺寸23.8m*13.9m，安装水泵4台；敷设DN1000-2200雨水管共管655m（西段敷设DN1000-2200管315m，东段敷设DN1000-2000管315m），敷设DN2200水泵出水钢管60m；配套2.4m*2.4m配水渠35m以及拍门、闸门等附属设施和相关设备购置。</t>
  </si>
  <si>
    <t>完成泵房主体建设。</t>
  </si>
  <si>
    <t>东兴市兴东路（新华路至北仑河段）市政排水改造工程</t>
  </si>
  <si>
    <t>拟在兴东路（新华路至北仑河段）北侧敷设雨水管1条，管径d1000-1800，长度2169m；敷设管径为DN300的雨水连接支管总长1036m及改建相关检查井、进水井等配套工程。</t>
  </si>
  <si>
    <t>开工建设。</t>
  </si>
  <si>
    <t>东兴市东盟大道（河州路至北仑河段）市政排水改造工程</t>
  </si>
  <si>
    <t>拟在东盟大道北侧非机动车道新铺设雨水排水管1条；管长809米，管径D1200-D2200。主要建设内容包括道路破除及恢复工程，雨水管及其连接管敷设工程以及相关配套设施工程等。</t>
  </si>
  <si>
    <t>东兴市永金街、解放路排水改造工程</t>
  </si>
  <si>
    <t>拟在永金街、解放路新铺设雨水排水管1条；管长900米，管径D1000-D1500。主要建设内容包括道路破除及恢复工程，雨水管及其连接管敷设工程以及相关配套设施工程等。</t>
  </si>
  <si>
    <t>东兴市北仑大道（民族路至北仑河段）市政排水改造工程</t>
  </si>
  <si>
    <t>拟在北仑大道（民族路至北仑河段）北侧非机动车道新铺设雨水排水管1条；管长1991米，管径D1000-D2000。主要建设内容包括道路破除及恢复工程，雨水管及其连接管敷设工程以及相关配套设施工程等。</t>
  </si>
  <si>
    <t>雨水排水管工程。</t>
  </si>
  <si>
    <t>东兴市新华路（东盟大道至北仑河段）市政排水改造工程</t>
  </si>
  <si>
    <t>拟在新华路（东盟大道至北仑河段）西侧非机动车道新铺设雨水排水管1条；管长2346米，管径D1000-D2000。主要建设内容包括道路破除及恢复工程，雨水管及其连接管敷设工程以及相关配套设施工程等。</t>
  </si>
  <si>
    <t>东兴市民族路（天和路至北仑河段）市政排水改造工程</t>
  </si>
  <si>
    <t>拟在民族路（天和路至北仑河段）西侧非机动车道新铺设雨水排水管1条；管长1907米，管径D1000-D2000。主要建设内容包括道路破除及恢复工程，雨水管及其连接管敷设工程以及相关配套设施工程等。</t>
  </si>
  <si>
    <t>东兴市兴东路（民族路至新华路段）市政排水改造工程</t>
  </si>
  <si>
    <t>拟在兴东路（民族路至新华路段）北侧新铺设雨水排水管1条；管长633米，管径D1000-D1500。主要建设内容包括道路破除及恢复工程，雨水管及其连接管敷设工程以及相关配套设施工程等。</t>
  </si>
  <si>
    <t>东兴市罗浮大装盘排水改造工程</t>
  </si>
  <si>
    <t>拟在罗浮大装盘往罗浮江一桥方向敷设雨水管1条；管长约670米，管径D1000-D1500。主要建设内容包括道路破除及恢复工程，雨水管及其连接管敷设工程以及相关配套设施工程等。</t>
  </si>
  <si>
    <t>完成项目立项。</t>
  </si>
  <si>
    <t>东兴跨境经济合作区供水管网工程</t>
  </si>
  <si>
    <t>拟建设供水管网12公里。</t>
  </si>
  <si>
    <t>东兴市城乡供水一体化建设</t>
  </si>
  <si>
    <t>建设及改造江平镇、马路镇、东兴镇约40平方公里供水管网</t>
  </si>
  <si>
    <t>（3）县域城镇环境承载力提升工程（共55项）</t>
  </si>
  <si>
    <t>上思县那琴乡污水处理厂及配套管网工程项目</t>
  </si>
  <si>
    <t>新建污水处理厂一座，近期处理能力为500t/d,远期处理能力1000t/d，配套污水管网4公里</t>
  </si>
  <si>
    <t>上思县公正乡污水处理厂及配套管网工程项目</t>
  </si>
  <si>
    <t>上思县平福乡污水处理厂及配套管网工程项目</t>
  </si>
  <si>
    <t>上思县南屏乡污水处理厂及配套管网工程项目</t>
  </si>
  <si>
    <t>上思县三华污水处理厂二期项目</t>
  </si>
  <si>
    <t>处理量由原来的1.5万吨每天增至3万吨每天</t>
  </si>
  <si>
    <t>上思县昌盛垃圾填埋场生化池改造项目</t>
  </si>
  <si>
    <t>改造垃圾处理生化池</t>
  </si>
  <si>
    <t>上思县昌盛垃圾填埋场渗滤液提升改造</t>
  </si>
  <si>
    <t>提升改造填埋场渗滤液工作，提升处理能力</t>
  </si>
  <si>
    <t>1200</t>
  </si>
  <si>
    <t>上思县城环卫设施项目</t>
  </si>
  <si>
    <t>转运设施配套建设洒水车、清扫车、垃圾运输车等</t>
  </si>
  <si>
    <t>上思县城西垃圾中转站项目</t>
  </si>
  <si>
    <t>新建转运站一座，处理量为60t/d，及配套设备</t>
  </si>
  <si>
    <t>华兰镇基础设施建设项目</t>
  </si>
  <si>
    <t>道路、排水、绿化、亮化工程</t>
  </si>
  <si>
    <t>叫安乡基础设施建设项目</t>
  </si>
  <si>
    <t>上思县南屏瑶族乡南屏公园</t>
  </si>
  <si>
    <t>公园景观、铺装、绿化、亮化工程</t>
  </si>
  <si>
    <t>在妙镇等7个乡镇供水设施项目</t>
  </si>
  <si>
    <t>配套供水设施及供水管网</t>
  </si>
  <si>
    <t>叫安镇等三个乡镇污水管网项目</t>
  </si>
  <si>
    <t>配套污水处理设施</t>
  </si>
  <si>
    <t>乡镇垃圾运输车购置项目</t>
  </si>
  <si>
    <t>购置垃圾压缩运输车8辆</t>
  </si>
  <si>
    <t>上思县危房改造项目</t>
  </si>
  <si>
    <t>计划改造478户</t>
  </si>
  <si>
    <t>2018年底</t>
  </si>
  <si>
    <t>已下达267户建档立卡贫困户任务</t>
  </si>
  <si>
    <t>农村环境连片整治项目</t>
  </si>
  <si>
    <t>思阳镇、叫安镇、华兰镇、平福乡、南屏乡、那琴乡、公正乡、在妙镇共8个乡镇进行环境整治，对村屯内的生活污水进行集中或分散式处理。</t>
  </si>
  <si>
    <t>思阳镇、叫安镇、华兰镇、平福乡、南屏乡、那琴乡、公正乡、在妙镇共8个乡镇</t>
  </si>
  <si>
    <t>上思县水生态文明试点项目</t>
  </si>
  <si>
    <t>开展县城污染水体修复。</t>
  </si>
  <si>
    <t>“三沼”综合利用</t>
  </si>
  <si>
    <t>建设10个“三沼”综合利用项目，每项目建中型沼气池1个，沼液储存池2个，果园滴（喷）灌设施，抽渣车1辆，高压抽渣泵2台，沼液过滤系统一套等设施</t>
  </si>
  <si>
    <t>各村屯</t>
  </si>
  <si>
    <t>村屯绿化工程</t>
  </si>
  <si>
    <t>30个，2018-2020年每年10个</t>
  </si>
  <si>
    <t>思阳镇、在妙镇、叫安镇、华兰镇、南屏乡、平福乡、那琴乡、公正乡</t>
  </si>
  <si>
    <t>中华南路公共厕所</t>
  </si>
  <si>
    <t>新建公共厕所一座</t>
  </si>
  <si>
    <t>防城港市防城区扶隆镇污水处理厂工程项目</t>
  </si>
  <si>
    <t>新建1座污水处理厂和配套管网，污水处理设施设计处理总规模200立方米/d，配套污水管网4100米。</t>
  </si>
  <si>
    <t>正在开展项目前期工作。</t>
  </si>
  <si>
    <t>完成前期工作</t>
  </si>
  <si>
    <t>防城区市政局</t>
  </si>
  <si>
    <t>防城市防城区扶隆镇那勤污水处理厂</t>
  </si>
  <si>
    <t>新建1座污水处理厂和配套管网，污水处理设施设计处理总规模200立方米/d，配套污水管网4000米。</t>
  </si>
  <si>
    <t>防城港市防城区滩营乡污水处理厂工程项目</t>
  </si>
  <si>
    <t>新建1座污水处理厂和配套管网，污水处理设施设计处理总规模300立方米/d，配套污水管网4929米。</t>
  </si>
  <si>
    <t>防城港市防城区十万山瑶族乡污水处理厂工程项目</t>
  </si>
  <si>
    <t>新建1座污水处理厂和配套管网，污水处理设施设计处理总规模100立方米/d，配套污水管网4929米。</t>
  </si>
  <si>
    <t>扶隆镇（含大菉镇）片区垃圾无害化处理中心项目、峒中镇板八村村级垃圾处理设施项目</t>
  </si>
  <si>
    <t>扶隆镇（含大菉镇）片区无害化垃圾处理中心，日处理30吨，占地面积10亩，峒中镇板八村村级垃圾处理设施日处理5吨，占地面积3亩</t>
  </si>
  <si>
    <t>防城区建筑垃圾填埋场工程</t>
  </si>
  <si>
    <t>日处理30吨，占地面积50亩</t>
  </si>
  <si>
    <t>正在选址</t>
  </si>
  <si>
    <t>防城区那傍江改造工程（黑臭水体整治）</t>
  </si>
  <si>
    <t>修建江两侧挡土墙，增加顶部盖板，新建停车场、桥。</t>
  </si>
  <si>
    <t>2015-2018</t>
  </si>
  <si>
    <t>完成总工程量的45%</t>
  </si>
  <si>
    <t>2015.2</t>
  </si>
  <si>
    <t>完成项目建设</t>
  </si>
  <si>
    <t>防城区那梭镇平木村垃圾分类处理示范点建设</t>
  </si>
  <si>
    <t>无害化垃圾处理设施，日处理5吨，占地面积2000平方米垃圾分类处理点建设、入场道路硬化建设经费等。</t>
  </si>
  <si>
    <t>完成50%</t>
  </si>
  <si>
    <t>竣工</t>
  </si>
  <si>
    <t>那梭镇政府</t>
  </si>
  <si>
    <t>防城区滩营乡那屋背村垃圾分类处理示范点建设</t>
  </si>
  <si>
    <t>完成60%</t>
  </si>
  <si>
    <t>滩营乡政府</t>
  </si>
  <si>
    <t>防城区环境卫生综合治理示范点</t>
  </si>
  <si>
    <t>20个环境卫生综合治理示范点房前屋后排水污沟建设1公里、村容村貌改造、绿化美化亮化等或环境卫生综合整治10公里、环卫设备购置、垃圾池建设改造等</t>
  </si>
  <si>
    <t>对应乡镇（街道）政府（办事处）</t>
  </si>
  <si>
    <t>东兴市东兴镇长湖村垃圾处理设备</t>
  </si>
  <si>
    <t>购置电动保洁车辆2辆、勾臂式垃圾箱5个、120L垃圾桶100个。</t>
  </si>
  <si>
    <t>东兴市江平镇排污管道项目</t>
  </si>
  <si>
    <t>管道长度约为2710米，污水接入江平工业园污水处理厂处理，概算为1300万元。</t>
  </si>
  <si>
    <t>江平镇政府</t>
  </si>
  <si>
    <t>东兴市城西片区污水截污干管工程</t>
  </si>
  <si>
    <t>东兴市城西片区污水截污干管工程（沿线共13个直排口，其中北投互市码头直排口2个）。</t>
  </si>
  <si>
    <t>完成工程90以上。</t>
  </si>
  <si>
    <t>东兴市污水处理厂罗浮江两岸污水截流管工程</t>
  </si>
  <si>
    <t>新建截污管3146.5米。</t>
  </si>
  <si>
    <t>东兴市江平镇江平江污水截流管工程项目（江平江沿线共12个直排口，其中任务为6个</t>
  </si>
</sst>
</file>

<file path=xl/styles.xml><?xml version="1.0" encoding="utf-8"?>
<styleSheet xmlns="http://schemas.openxmlformats.org/spreadsheetml/2006/main">
  <numFmts count="6">
    <numFmt numFmtId="176" formatCode="yyyy&quot;年&quot;m&quot;月&quot;;@"/>
    <numFmt numFmtId="177" formatCode="0_);[Red]\(0\)"/>
    <numFmt numFmtId="178" formatCode="0.00_);[Red]\(0.00\)"/>
    <numFmt numFmtId="179" formatCode="0_ "/>
    <numFmt numFmtId="180" formatCode="0.00_ "/>
    <numFmt numFmtId="181" formatCode="0.0_);[Red]\(0.0\)"/>
  </numFmts>
  <fonts count="19">
    <font>
      <sz val="11"/>
      <color theme="1"/>
      <name val="宋体"/>
      <charset val="134"/>
      <scheme val="minor"/>
    </font>
    <font>
      <sz val="10"/>
      <color indexed="8"/>
      <name val="宋体"/>
      <charset val="134"/>
    </font>
    <font>
      <sz val="20"/>
      <color indexed="8"/>
      <name val="方正小标宋简体"/>
      <charset val="134"/>
    </font>
    <font>
      <sz val="9"/>
      <color indexed="8"/>
      <name val="宋体"/>
      <charset val="134"/>
    </font>
    <font>
      <b/>
      <sz val="12"/>
      <color indexed="8"/>
      <name val="宋体"/>
      <charset val="134"/>
    </font>
    <font>
      <b/>
      <sz val="9"/>
      <color indexed="8"/>
      <name val="宋体"/>
      <charset val="134"/>
    </font>
    <font>
      <sz val="9"/>
      <color indexed="8"/>
      <name val="新宋体"/>
      <family val="3"/>
      <charset val="134"/>
    </font>
    <font>
      <b/>
      <sz val="9"/>
      <color indexed="8"/>
      <name val="宋体"/>
      <charset val="134"/>
    </font>
    <font>
      <sz val="9"/>
      <color indexed="8"/>
      <name val="楷体"/>
      <family val="3"/>
      <charset val="134"/>
    </font>
    <font>
      <sz val="9"/>
      <color indexed="8"/>
      <name val="宋体"/>
      <charset val="134"/>
    </font>
    <font>
      <sz val="9"/>
      <color indexed="8"/>
      <name val="宋体"/>
      <charset val="134"/>
    </font>
    <font>
      <sz val="9"/>
      <color indexed="8"/>
      <name val="楷体_GB2312"/>
      <family val="3"/>
      <charset val="134"/>
    </font>
    <font>
      <sz val="12"/>
      <name val="宋体"/>
      <charset val="134"/>
    </font>
    <font>
      <sz val="10"/>
      <name val="Arial"/>
      <family val="2"/>
    </font>
    <font>
      <sz val="11"/>
      <color indexed="8"/>
      <name val="宋体"/>
      <charset val="134"/>
    </font>
    <font>
      <sz val="11"/>
      <color indexed="8"/>
      <name val="Tahoma"/>
      <family val="2"/>
    </font>
    <font>
      <sz val="12"/>
      <name val="Times New Roman"/>
      <family val="1"/>
    </font>
    <font>
      <vertAlign val="superscript"/>
      <sz val="9"/>
      <color indexed="8"/>
      <name val="宋体"/>
      <charset val="134"/>
    </font>
    <font>
      <sz val="9"/>
      <name val="宋体"/>
      <charset val="13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69">
    <xf numFmtId="0" fontId="0" fillId="0" borderId="0">
      <alignment vertical="center"/>
    </xf>
    <xf numFmtId="0" fontId="12" fillId="0" borderId="0"/>
    <xf numFmtId="0" fontId="12" fillId="0" borderId="0"/>
    <xf numFmtId="0" fontId="12" fillId="0" borderId="0"/>
    <xf numFmtId="0" fontId="13" fillId="0" borderId="0"/>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Protection="0">
      <alignment vertical="center"/>
    </xf>
    <xf numFmtId="0" fontId="14" fillId="0" borderId="0" applyProtection="0">
      <alignment vertical="center"/>
    </xf>
    <xf numFmtId="0" fontId="12" fillId="0" borderId="0">
      <alignment vertical="center"/>
    </xf>
    <xf numFmtId="0" fontId="12" fillId="0" borderId="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13" fillId="0" borderId="0"/>
  </cellStyleXfs>
  <cellXfs count="699">
    <xf numFmtId="0" fontId="0" fillId="0" borderId="0" xfId="0">
      <alignment vertical="center"/>
    </xf>
    <xf numFmtId="0" fontId="1" fillId="0" borderId="0" xfId="0" applyFont="1">
      <alignment vertical="center"/>
    </xf>
    <xf numFmtId="0" fontId="0" fillId="0" borderId="0" xfId="0" applyFont="1" applyBorder="1">
      <alignment vertical="center"/>
    </xf>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left" vertical="center" wrapText="1"/>
    </xf>
    <xf numFmtId="0" fontId="4" fillId="0" borderId="1" xfId="97" applyFont="1" applyFill="1" applyBorder="1" applyAlignment="1">
      <alignment horizontal="center" vertical="center" wrapText="1"/>
    </xf>
    <xf numFmtId="177" fontId="4" fillId="0" borderId="1" xfId="97" applyNumberFormat="1" applyFont="1" applyFill="1" applyBorder="1" applyAlignment="1">
      <alignment horizontal="center" vertical="center" wrapText="1"/>
    </xf>
    <xf numFmtId="0" fontId="3"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376" applyFont="1" applyFill="1" applyBorder="1" applyAlignment="1">
      <alignment horizontal="left" vertical="center" wrapText="1"/>
    </xf>
    <xf numFmtId="0" fontId="3" fillId="0" borderId="1" xfId="376" applyFont="1" applyFill="1" applyBorder="1" applyAlignment="1">
      <alignment horizontal="center" vertical="center" wrapText="1"/>
    </xf>
    <xf numFmtId="177" fontId="3" fillId="0" borderId="1" xfId="376" applyNumberFormat="1" applyFont="1" applyFill="1" applyBorder="1" applyAlignment="1">
      <alignment horizontal="center" vertical="center" wrapText="1"/>
    </xf>
    <xf numFmtId="176" fontId="3" fillId="0" borderId="1" xfId="376" applyNumberFormat="1" applyFont="1" applyFill="1" applyBorder="1" applyAlignment="1">
      <alignment horizontal="left" vertical="center" wrapText="1"/>
    </xf>
    <xf numFmtId="0" fontId="3" fillId="0" borderId="1" xfId="399" applyFont="1" applyFill="1" applyBorder="1" applyAlignment="1">
      <alignment horizontal="left" vertical="center" wrapText="1"/>
    </xf>
    <xf numFmtId="0" fontId="3" fillId="0" borderId="1" xfId="399" applyFont="1" applyFill="1" applyBorder="1" applyAlignment="1">
      <alignment horizontal="center" vertical="center" wrapText="1"/>
    </xf>
    <xf numFmtId="179" fontId="3" fillId="0" borderId="1" xfId="399" applyNumberFormat="1" applyFont="1" applyFill="1" applyBorder="1" applyAlignment="1">
      <alignment horizontal="center" vertical="center" wrapText="1"/>
    </xf>
    <xf numFmtId="179" fontId="3" fillId="0" borderId="1" xfId="399" applyNumberFormat="1" applyFont="1" applyFill="1" applyBorder="1" applyAlignment="1">
      <alignment horizontal="left" vertical="center" wrapText="1"/>
    </xf>
    <xf numFmtId="179" fontId="3" fillId="0" borderId="1" xfId="0" applyNumberFormat="1" applyFont="1" applyBorder="1" applyAlignment="1">
      <alignment horizontal="center" vertical="center" wrapText="1"/>
    </xf>
    <xf numFmtId="0" fontId="3" fillId="0" borderId="1" xfId="26" applyFont="1" applyFill="1" applyBorder="1" applyAlignment="1">
      <alignment horizontal="left" vertical="center" wrapText="1"/>
    </xf>
    <xf numFmtId="0" fontId="3" fillId="0" borderId="1" xfId="26" applyFont="1" applyFill="1" applyBorder="1" applyAlignment="1">
      <alignment horizontal="center" vertical="center" wrapText="1"/>
    </xf>
    <xf numFmtId="179" fontId="3" fillId="0" borderId="1" xfId="26" applyNumberFormat="1" applyFont="1" applyFill="1" applyBorder="1" applyAlignment="1">
      <alignment horizontal="center" vertical="center" wrapText="1"/>
    </xf>
    <xf numFmtId="0" fontId="3" fillId="0" borderId="1" xfId="466" applyNumberFormat="1" applyFont="1" applyFill="1" applyBorder="1" applyAlignment="1">
      <alignment horizontal="left" vertical="center" wrapText="1"/>
    </xf>
    <xf numFmtId="0" fontId="3" fillId="0" borderId="1" xfId="383" applyFont="1" applyFill="1" applyBorder="1" applyAlignment="1">
      <alignment horizontal="left" vertical="center" wrapText="1"/>
    </xf>
    <xf numFmtId="0" fontId="3" fillId="0" borderId="1" xfId="466" applyFont="1" applyFill="1" applyBorder="1" applyAlignment="1">
      <alignment horizontal="left" vertical="center" wrapText="1"/>
    </xf>
    <xf numFmtId="179" fontId="3" fillId="0" borderId="1" xfId="26" applyNumberFormat="1" applyFont="1" applyFill="1" applyBorder="1" applyAlignment="1">
      <alignment horizontal="center" vertical="center"/>
    </xf>
    <xf numFmtId="0" fontId="3" fillId="0" borderId="1" xfId="70" applyFont="1" applyFill="1" applyBorder="1" applyAlignment="1">
      <alignment horizontal="left" vertical="center" wrapText="1"/>
    </xf>
    <xf numFmtId="0" fontId="3" fillId="0" borderId="1" xfId="70" applyFont="1" applyFill="1" applyBorder="1" applyAlignment="1">
      <alignment horizontal="left" vertical="center"/>
    </xf>
    <xf numFmtId="0" fontId="3" fillId="0" borderId="1" xfId="70" applyFont="1" applyFill="1" applyBorder="1" applyAlignment="1">
      <alignment horizontal="center" vertical="center"/>
    </xf>
    <xf numFmtId="179" fontId="3" fillId="0" borderId="1" xfId="70" applyNumberFormat="1" applyFont="1" applyFill="1" applyBorder="1" applyAlignment="1">
      <alignment horizontal="center" vertical="center"/>
    </xf>
    <xf numFmtId="176" fontId="3" fillId="0" borderId="1" xfId="70" applyNumberFormat="1" applyFont="1" applyFill="1" applyBorder="1" applyAlignment="1">
      <alignment horizontal="left" vertical="center" wrapText="1"/>
    </xf>
    <xf numFmtId="0" fontId="3" fillId="0" borderId="1" xfId="71" applyFont="1" applyFill="1" applyBorder="1" applyAlignment="1">
      <alignment horizontal="left" vertical="center" wrapText="1"/>
    </xf>
    <xf numFmtId="0" fontId="3" fillId="0" borderId="1" xfId="71" applyFont="1" applyFill="1" applyBorder="1" applyAlignment="1">
      <alignment horizontal="center" vertical="center" wrapText="1"/>
    </xf>
    <xf numFmtId="177" fontId="3" fillId="0" borderId="1" xfId="71" applyNumberFormat="1" applyFont="1" applyFill="1" applyBorder="1" applyAlignment="1">
      <alignment horizontal="center" vertical="center" wrapText="1"/>
    </xf>
    <xf numFmtId="176" fontId="3" fillId="0" borderId="1" xfId="71" applyNumberFormat="1" applyFont="1" applyFill="1" applyBorder="1" applyAlignment="1">
      <alignment horizontal="left" vertical="center" wrapText="1"/>
    </xf>
    <xf numFmtId="0" fontId="3" fillId="0" borderId="1" xfId="69" applyFont="1" applyFill="1" applyBorder="1" applyAlignment="1">
      <alignment horizontal="left" vertical="center" wrapText="1"/>
    </xf>
    <xf numFmtId="0" fontId="3" fillId="0" borderId="1" xfId="69" applyFont="1" applyFill="1" applyBorder="1" applyAlignment="1">
      <alignment horizontal="center" vertical="center" wrapText="1"/>
    </xf>
    <xf numFmtId="177" fontId="3" fillId="0" borderId="1" xfId="69" applyNumberFormat="1" applyFont="1" applyFill="1" applyBorder="1" applyAlignment="1">
      <alignment horizontal="center" vertical="center" wrapText="1"/>
    </xf>
    <xf numFmtId="176" fontId="3" fillId="0" borderId="1" xfId="69" applyNumberFormat="1" applyFont="1" applyFill="1" applyBorder="1" applyAlignment="1">
      <alignment horizontal="left" vertical="center" wrapText="1"/>
    </xf>
    <xf numFmtId="0" fontId="3" fillId="0" borderId="1" xfId="36" applyFont="1" applyFill="1" applyBorder="1" applyAlignment="1">
      <alignment horizontal="left" vertical="center" wrapText="1"/>
    </xf>
    <xf numFmtId="0" fontId="3" fillId="0" borderId="1" xfId="36" applyFont="1" applyBorder="1" applyAlignment="1">
      <alignment horizontal="center" vertical="center"/>
    </xf>
    <xf numFmtId="177" fontId="3" fillId="0" borderId="1" xfId="36" applyNumberFormat="1" applyFont="1" applyFill="1" applyBorder="1" applyAlignment="1">
      <alignment horizontal="center" vertical="center" wrapText="1"/>
    </xf>
    <xf numFmtId="179" fontId="3" fillId="0" borderId="1" xfId="36" applyNumberFormat="1" applyFont="1" applyFill="1" applyBorder="1" applyAlignment="1">
      <alignment horizontal="left" vertical="center" wrapText="1"/>
    </xf>
    <xf numFmtId="176" fontId="3" fillId="0" borderId="1" xfId="36" applyNumberFormat="1" applyFont="1" applyFill="1" applyBorder="1" applyAlignment="1">
      <alignment horizontal="left" vertical="center" wrapText="1"/>
    </xf>
    <xf numFmtId="0" fontId="3" fillId="0" borderId="1" xfId="36" applyFont="1" applyFill="1" applyBorder="1" applyAlignment="1">
      <alignment horizontal="center" vertical="center" wrapText="1"/>
    </xf>
    <xf numFmtId="0" fontId="3" fillId="0" borderId="1" xfId="452" applyFont="1" applyFill="1" applyBorder="1" applyAlignment="1">
      <alignment horizontal="left" vertical="center" wrapText="1"/>
    </xf>
    <xf numFmtId="0" fontId="3" fillId="0" borderId="1" xfId="452" applyFont="1" applyFill="1" applyBorder="1" applyAlignment="1">
      <alignment horizontal="center" vertical="center" wrapText="1"/>
    </xf>
    <xf numFmtId="177" fontId="3" fillId="0" borderId="1" xfId="452" applyNumberFormat="1" applyFont="1" applyFill="1" applyBorder="1" applyAlignment="1">
      <alignment horizontal="center" vertical="center" wrapText="1"/>
    </xf>
    <xf numFmtId="176" fontId="3" fillId="0" borderId="1" xfId="452" applyNumberFormat="1" applyFont="1" applyFill="1" applyBorder="1" applyAlignment="1">
      <alignment horizontal="left" vertical="center" wrapText="1"/>
    </xf>
    <xf numFmtId="0" fontId="3" fillId="0" borderId="1" xfId="37" applyNumberFormat="1" applyFont="1" applyFill="1" applyBorder="1" applyAlignment="1">
      <alignment horizontal="left" vertical="center" wrapText="1"/>
    </xf>
    <xf numFmtId="0" fontId="3" fillId="0" borderId="1" xfId="37" applyFont="1" applyBorder="1" applyAlignment="1">
      <alignment horizontal="center" vertical="center"/>
    </xf>
    <xf numFmtId="177" fontId="3" fillId="0" borderId="1" xfId="37" applyNumberFormat="1" applyFont="1" applyFill="1" applyBorder="1" applyAlignment="1">
      <alignment horizontal="center" vertical="center" wrapText="1"/>
    </xf>
    <xf numFmtId="0" fontId="3" fillId="0" borderId="1" xfId="37" applyFont="1" applyFill="1" applyBorder="1" applyAlignment="1">
      <alignment horizontal="left" vertical="center" wrapText="1"/>
    </xf>
    <xf numFmtId="0" fontId="3" fillId="0" borderId="1" xfId="37" applyFont="1" applyBorder="1">
      <alignment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2" borderId="1" xfId="418" applyFont="1" applyFill="1" applyBorder="1" applyAlignment="1">
      <alignment horizontal="left" vertical="center" wrapText="1"/>
    </xf>
    <xf numFmtId="57" fontId="3" fillId="2" borderId="1" xfId="418" applyNumberFormat="1" applyFont="1" applyFill="1" applyBorder="1" applyAlignment="1">
      <alignment horizontal="left" vertical="center" wrapText="1"/>
    </xf>
    <xf numFmtId="0" fontId="3" fillId="2" borderId="1" xfId="418" applyFont="1" applyFill="1" applyBorder="1" applyAlignment="1">
      <alignment horizontal="center" vertical="center" wrapText="1"/>
    </xf>
    <xf numFmtId="178" fontId="3" fillId="2" borderId="1" xfId="418" applyNumberFormat="1" applyFont="1" applyFill="1" applyBorder="1" applyAlignment="1">
      <alignment horizontal="center" vertical="center" wrapText="1"/>
    </xf>
    <xf numFmtId="0" fontId="3" fillId="0" borderId="1" xfId="418" applyFont="1" applyFill="1" applyBorder="1" applyAlignment="1">
      <alignment horizontal="left" vertical="center" wrapText="1"/>
    </xf>
    <xf numFmtId="0" fontId="3" fillId="0" borderId="1" xfId="418" applyFont="1" applyFill="1" applyBorder="1" applyAlignment="1">
      <alignment horizontal="center" vertical="center" wrapText="1"/>
    </xf>
    <xf numFmtId="178" fontId="3" fillId="0" borderId="1" xfId="418" applyNumberFormat="1" applyFont="1" applyFill="1" applyBorder="1" applyAlignment="1">
      <alignment horizontal="center" vertical="center" wrapText="1"/>
    </xf>
    <xf numFmtId="57" fontId="3" fillId="0" borderId="1" xfId="418" applyNumberFormat="1" applyFont="1" applyFill="1" applyBorder="1" applyAlignment="1">
      <alignment horizontal="left" vertical="center" wrapText="1"/>
    </xf>
    <xf numFmtId="0" fontId="0" fillId="0" borderId="0" xfId="0" applyFont="1" applyBorder="1" applyAlignment="1">
      <alignment horizontal="left" vertical="center"/>
    </xf>
    <xf numFmtId="0" fontId="3" fillId="0" borderId="0" xfId="0" applyFont="1" applyBorder="1">
      <alignment vertical="center"/>
    </xf>
    <xf numFmtId="0" fontId="3" fillId="0" borderId="0" xfId="0" applyFont="1" applyBorder="1" applyAlignment="1">
      <alignment horizontal="left" vertical="center"/>
    </xf>
    <xf numFmtId="179" fontId="3" fillId="0" borderId="1" xfId="0" applyNumberFormat="1" applyFont="1" applyBorder="1" applyAlignment="1">
      <alignment vertical="center" wrapText="1"/>
    </xf>
    <xf numFmtId="0" fontId="3" fillId="0" borderId="1" xfId="450" applyFont="1" applyFill="1" applyBorder="1" applyAlignment="1">
      <alignment horizontal="left" vertical="center" wrapText="1"/>
    </xf>
    <xf numFmtId="177" fontId="3" fillId="0" borderId="1" xfId="376" applyNumberFormat="1" applyFont="1" applyFill="1" applyBorder="1" applyAlignment="1">
      <alignment horizontal="left" vertical="center" wrapText="1"/>
    </xf>
    <xf numFmtId="0" fontId="3" fillId="0" borderId="1" xfId="0" applyFont="1" applyBorder="1">
      <alignment vertical="center"/>
    </xf>
    <xf numFmtId="177" fontId="3" fillId="0" borderId="1" xfId="26" applyNumberFormat="1" applyFont="1" applyFill="1" applyBorder="1" applyAlignment="1">
      <alignment horizontal="left" vertical="center" wrapText="1"/>
    </xf>
    <xf numFmtId="177" fontId="3" fillId="0" borderId="1" xfId="70" applyNumberFormat="1" applyFont="1" applyFill="1" applyBorder="1" applyAlignment="1">
      <alignment horizontal="left" vertical="center" wrapText="1"/>
    </xf>
    <xf numFmtId="177" fontId="3" fillId="0" borderId="1" xfId="71" applyNumberFormat="1" applyFont="1" applyFill="1" applyBorder="1" applyAlignment="1">
      <alignment horizontal="left" vertical="center" wrapText="1"/>
    </xf>
    <xf numFmtId="177" fontId="3" fillId="0" borderId="1" xfId="69" applyNumberFormat="1" applyFont="1" applyFill="1" applyBorder="1" applyAlignment="1">
      <alignment horizontal="left" vertical="center" wrapText="1"/>
    </xf>
    <xf numFmtId="177" fontId="3" fillId="0" borderId="1" xfId="36" applyNumberFormat="1" applyFont="1" applyFill="1" applyBorder="1" applyAlignment="1">
      <alignment horizontal="left" vertical="center" wrapText="1"/>
    </xf>
    <xf numFmtId="177" fontId="3" fillId="0" borderId="1" xfId="452" applyNumberFormat="1" applyFont="1" applyFill="1" applyBorder="1" applyAlignment="1">
      <alignment horizontal="left" vertical="center" wrapText="1"/>
    </xf>
    <xf numFmtId="177" fontId="3" fillId="0" borderId="1" xfId="37" applyNumberFormat="1" applyFont="1" applyFill="1" applyBorder="1" applyAlignment="1">
      <alignment horizontal="left" vertical="center" wrapText="1"/>
    </xf>
    <xf numFmtId="177" fontId="3" fillId="2" borderId="1" xfId="418" applyNumberFormat="1" applyFont="1" applyFill="1" applyBorder="1" applyAlignment="1">
      <alignment horizontal="left" vertical="center" wrapText="1"/>
    </xf>
    <xf numFmtId="0" fontId="3" fillId="2" borderId="1" xfId="45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418" applyFont="1" applyFill="1" applyBorder="1" applyAlignment="1">
      <alignment vertical="center" wrapText="1"/>
    </xf>
    <xf numFmtId="0" fontId="3" fillId="2" borderId="1" xfId="418" applyFont="1" applyFill="1" applyBorder="1" applyAlignment="1">
      <alignment vertical="center"/>
    </xf>
    <xf numFmtId="177" fontId="3" fillId="0" borderId="1" xfId="418" applyNumberFormat="1" applyFont="1" applyFill="1" applyBorder="1" applyAlignment="1">
      <alignment horizontal="left" vertical="center" wrapText="1"/>
    </xf>
    <xf numFmtId="0" fontId="3" fillId="0" borderId="1" xfId="418" applyFont="1" applyBorder="1">
      <alignment vertical="center"/>
    </xf>
    <xf numFmtId="0" fontId="8" fillId="0" borderId="1" xfId="0" applyFont="1" applyBorder="1" applyAlignment="1">
      <alignment horizontal="left" vertical="center" wrapText="1"/>
    </xf>
    <xf numFmtId="179" fontId="8" fillId="0" borderId="1" xfId="0" applyNumberFormat="1" applyFont="1" applyBorder="1" applyAlignment="1">
      <alignment horizontal="center" vertical="center" wrapText="1"/>
    </xf>
    <xf numFmtId="0" fontId="3" fillId="0" borderId="1" xfId="412" applyFont="1" applyFill="1" applyBorder="1" applyAlignment="1">
      <alignment horizontal="left" vertical="center" wrapText="1"/>
    </xf>
    <xf numFmtId="0" fontId="3" fillId="0" borderId="1" xfId="412" applyFont="1" applyFill="1" applyBorder="1" applyAlignment="1">
      <alignment horizontal="center" vertical="center" wrapText="1"/>
    </xf>
    <xf numFmtId="177" fontId="3" fillId="0" borderId="1" xfId="412" applyNumberFormat="1" applyFont="1" applyFill="1" applyBorder="1" applyAlignment="1">
      <alignment horizontal="center" vertical="center" wrapText="1"/>
    </xf>
    <xf numFmtId="176" fontId="3" fillId="0" borderId="1" xfId="412" applyNumberFormat="1" applyFont="1" applyFill="1" applyBorder="1" applyAlignment="1">
      <alignment horizontal="left" vertical="center" wrapText="1"/>
    </xf>
    <xf numFmtId="0" fontId="3" fillId="0" borderId="1" xfId="415" applyFont="1" applyFill="1" applyBorder="1" applyAlignment="1">
      <alignment horizontal="left" vertical="center" wrapText="1"/>
    </xf>
    <xf numFmtId="0" fontId="3" fillId="0" borderId="1" xfId="415" applyFont="1" applyFill="1" applyBorder="1" applyAlignment="1">
      <alignment horizontal="center" vertical="center" wrapText="1"/>
    </xf>
    <xf numFmtId="177" fontId="3" fillId="0" borderId="1" xfId="415" applyNumberFormat="1" applyFont="1" applyFill="1" applyBorder="1" applyAlignment="1">
      <alignment horizontal="center" vertical="center" wrapText="1"/>
    </xf>
    <xf numFmtId="176" fontId="3" fillId="0" borderId="1" xfId="415" applyNumberFormat="1" applyFont="1" applyFill="1" applyBorder="1" applyAlignment="1">
      <alignment horizontal="left" vertical="center" wrapText="1"/>
    </xf>
    <xf numFmtId="0" fontId="3" fillId="0" borderId="1" xfId="416" applyFont="1" applyFill="1" applyBorder="1" applyAlignment="1">
      <alignment horizontal="left" vertical="center" wrapText="1"/>
    </xf>
    <xf numFmtId="0" fontId="3" fillId="0" borderId="1" xfId="416" applyFont="1" applyFill="1" applyBorder="1" applyAlignment="1">
      <alignment horizontal="center" vertical="center" wrapText="1"/>
    </xf>
    <xf numFmtId="177" fontId="3" fillId="0" borderId="1" xfId="416" applyNumberFormat="1" applyFont="1" applyFill="1" applyBorder="1" applyAlignment="1">
      <alignment horizontal="center" vertical="center" wrapText="1"/>
    </xf>
    <xf numFmtId="176" fontId="3" fillId="0" borderId="1" xfId="416" applyNumberFormat="1" applyFont="1" applyFill="1" applyBorder="1" applyAlignment="1">
      <alignment horizontal="left" vertical="center" wrapText="1"/>
    </xf>
    <xf numFmtId="0" fontId="3" fillId="0" borderId="1" xfId="417" applyFont="1" applyFill="1" applyBorder="1" applyAlignment="1">
      <alignment horizontal="left" vertical="center" wrapText="1"/>
    </xf>
    <xf numFmtId="0" fontId="3" fillId="0" borderId="1" xfId="417" applyFont="1" applyFill="1" applyBorder="1" applyAlignment="1">
      <alignment horizontal="center" vertical="center" wrapText="1"/>
    </xf>
    <xf numFmtId="177" fontId="3" fillId="0" borderId="1" xfId="417" applyNumberFormat="1" applyFont="1" applyFill="1" applyBorder="1" applyAlignment="1">
      <alignment horizontal="center" vertical="center" wrapText="1"/>
    </xf>
    <xf numFmtId="176" fontId="3" fillId="0" borderId="1" xfId="417" applyNumberFormat="1" applyFont="1" applyFill="1" applyBorder="1" applyAlignment="1">
      <alignment horizontal="left" vertical="center" wrapText="1"/>
    </xf>
    <xf numFmtId="0" fontId="3" fillId="0" borderId="1" xfId="429" applyFont="1" applyFill="1" applyBorder="1" applyAlignment="1">
      <alignment horizontal="left" vertical="center" wrapText="1"/>
    </xf>
    <xf numFmtId="0" fontId="3" fillId="0" borderId="1" xfId="429" applyFont="1" applyFill="1" applyBorder="1" applyAlignment="1">
      <alignment horizontal="center" vertical="center" wrapText="1"/>
    </xf>
    <xf numFmtId="177" fontId="3" fillId="0" borderId="1" xfId="429" applyNumberFormat="1" applyFont="1" applyFill="1" applyBorder="1" applyAlignment="1">
      <alignment horizontal="center" vertical="center" wrapText="1"/>
    </xf>
    <xf numFmtId="176" fontId="3" fillId="0" borderId="1" xfId="429" applyNumberFormat="1" applyFont="1" applyFill="1" applyBorder="1" applyAlignment="1">
      <alignment horizontal="left" vertical="center" wrapText="1"/>
    </xf>
    <xf numFmtId="0" fontId="3" fillId="0" borderId="1" xfId="441" applyFont="1" applyFill="1" applyBorder="1" applyAlignment="1">
      <alignment horizontal="left" vertical="center" wrapText="1"/>
    </xf>
    <xf numFmtId="0" fontId="3" fillId="0" borderId="1" xfId="441" applyFont="1" applyFill="1" applyBorder="1" applyAlignment="1">
      <alignment horizontal="center" vertical="center" wrapText="1"/>
    </xf>
    <xf numFmtId="177" fontId="3" fillId="0" borderId="1" xfId="441" applyNumberFormat="1" applyFont="1" applyFill="1" applyBorder="1" applyAlignment="1">
      <alignment horizontal="center" vertical="center" wrapText="1"/>
    </xf>
    <xf numFmtId="176" fontId="3" fillId="0" borderId="1" xfId="441" applyNumberFormat="1" applyFont="1" applyFill="1" applyBorder="1" applyAlignment="1">
      <alignment horizontal="left" vertical="center" wrapText="1"/>
    </xf>
    <xf numFmtId="0" fontId="3" fillId="0" borderId="1" xfId="445" applyFont="1" applyFill="1" applyBorder="1" applyAlignment="1">
      <alignment horizontal="left" vertical="center" wrapText="1"/>
    </xf>
    <xf numFmtId="0" fontId="3" fillId="0" borderId="1" xfId="445" applyFont="1" applyFill="1" applyBorder="1" applyAlignment="1">
      <alignment horizontal="center" vertical="center" wrapText="1"/>
    </xf>
    <xf numFmtId="177" fontId="3" fillId="0" borderId="1" xfId="445" applyNumberFormat="1" applyFont="1" applyFill="1" applyBorder="1" applyAlignment="1">
      <alignment horizontal="center" vertical="center" wrapText="1"/>
    </xf>
    <xf numFmtId="176" fontId="3" fillId="0" borderId="1" xfId="445" applyNumberFormat="1" applyFont="1" applyFill="1" applyBorder="1" applyAlignment="1">
      <alignment horizontal="left" vertical="center" wrapText="1"/>
    </xf>
    <xf numFmtId="0" fontId="3" fillId="0" borderId="1" xfId="450" applyFont="1" applyFill="1" applyBorder="1" applyAlignment="1">
      <alignment horizontal="center" vertical="center" wrapText="1"/>
    </xf>
    <xf numFmtId="177" fontId="3" fillId="0" borderId="1" xfId="450" applyNumberFormat="1" applyFont="1" applyFill="1" applyBorder="1" applyAlignment="1">
      <alignment horizontal="center" vertical="center" wrapText="1"/>
    </xf>
    <xf numFmtId="176" fontId="3" fillId="0" borderId="1" xfId="450" applyNumberFormat="1" applyFont="1" applyFill="1" applyBorder="1" applyAlignment="1">
      <alignment horizontal="left" vertical="center" wrapText="1"/>
    </xf>
    <xf numFmtId="0" fontId="3" fillId="0" borderId="1" xfId="19" applyFont="1" applyFill="1" applyBorder="1" applyAlignment="1">
      <alignment horizontal="left" vertical="center" wrapText="1"/>
    </xf>
    <xf numFmtId="0" fontId="3" fillId="0" borderId="1" xfId="19" applyFont="1" applyFill="1" applyBorder="1" applyAlignment="1">
      <alignment horizontal="center" vertical="center" wrapText="1"/>
    </xf>
    <xf numFmtId="177" fontId="3" fillId="0" borderId="1" xfId="19" applyNumberFormat="1" applyFont="1" applyFill="1" applyBorder="1" applyAlignment="1">
      <alignment horizontal="center" vertical="center" wrapText="1"/>
    </xf>
    <xf numFmtId="0" fontId="5" fillId="0" borderId="1" xfId="19" applyFont="1" applyFill="1" applyBorder="1" applyAlignment="1">
      <alignment horizontal="left" vertical="center" wrapText="1"/>
    </xf>
    <xf numFmtId="0" fontId="3" fillId="0" borderId="1" xfId="460" applyFont="1" applyFill="1" applyBorder="1" applyAlignment="1">
      <alignment horizontal="left" vertical="center" wrapText="1"/>
    </xf>
    <xf numFmtId="0" fontId="3" fillId="0" borderId="1" xfId="460" applyFont="1" applyFill="1" applyBorder="1" applyAlignment="1">
      <alignment horizontal="center" vertical="center" wrapText="1"/>
    </xf>
    <xf numFmtId="177" fontId="3" fillId="0" borderId="1" xfId="460" applyNumberFormat="1" applyFont="1" applyFill="1" applyBorder="1" applyAlignment="1">
      <alignment horizontal="center" vertical="center" wrapText="1"/>
    </xf>
    <xf numFmtId="176" fontId="3" fillId="0" borderId="1" xfId="460" applyNumberFormat="1" applyFont="1" applyFill="1" applyBorder="1" applyAlignment="1">
      <alignment horizontal="left" vertical="center" wrapText="1"/>
    </xf>
    <xf numFmtId="0" fontId="3" fillId="0" borderId="1" xfId="454" applyFont="1" applyFill="1" applyBorder="1" applyAlignment="1">
      <alignment horizontal="left" vertical="center" wrapText="1"/>
    </xf>
    <xf numFmtId="0" fontId="3" fillId="0" borderId="1" xfId="454" applyFont="1" applyFill="1" applyBorder="1" applyAlignment="1">
      <alignment horizontal="center" vertical="center" wrapText="1"/>
    </xf>
    <xf numFmtId="177" fontId="3" fillId="0" borderId="1" xfId="454" applyNumberFormat="1" applyFont="1" applyFill="1" applyBorder="1" applyAlignment="1">
      <alignment horizontal="center" vertical="center" wrapText="1"/>
    </xf>
    <xf numFmtId="176" fontId="3" fillId="0" borderId="1" xfId="454" applyNumberFormat="1" applyFont="1" applyFill="1" applyBorder="1" applyAlignment="1">
      <alignment horizontal="left" vertical="center" wrapText="1"/>
    </xf>
    <xf numFmtId="0" fontId="9" fillId="0" borderId="1" xfId="452" applyFont="1" applyFill="1" applyBorder="1" applyAlignment="1">
      <alignment horizontal="left" vertical="center" wrapText="1"/>
    </xf>
    <xf numFmtId="0" fontId="9" fillId="0" borderId="1" xfId="452" applyFont="1" applyFill="1" applyBorder="1" applyAlignment="1">
      <alignment horizontal="center" vertical="center" wrapText="1"/>
    </xf>
    <xf numFmtId="177" fontId="9" fillId="0" borderId="1" xfId="452" applyNumberFormat="1" applyFont="1" applyFill="1" applyBorder="1" applyAlignment="1">
      <alignment horizontal="center" vertical="center" wrapText="1"/>
    </xf>
    <xf numFmtId="176" fontId="9" fillId="0" borderId="1" xfId="452" applyNumberFormat="1" applyFont="1" applyFill="1" applyBorder="1" applyAlignment="1">
      <alignment horizontal="left" vertical="center" wrapText="1"/>
    </xf>
    <xf numFmtId="0" fontId="3" fillId="0" borderId="1" xfId="453" applyFont="1" applyFill="1" applyBorder="1" applyAlignment="1">
      <alignment horizontal="left" vertical="center" wrapText="1"/>
    </xf>
    <xf numFmtId="0" fontId="3" fillId="0" borderId="1" xfId="453" applyFont="1" applyFill="1" applyBorder="1" applyAlignment="1">
      <alignment horizontal="center" vertical="center" wrapText="1"/>
    </xf>
    <xf numFmtId="177" fontId="3" fillId="0" borderId="1" xfId="453" applyNumberFormat="1" applyFont="1" applyFill="1" applyBorder="1" applyAlignment="1">
      <alignment horizontal="center" vertical="center" wrapText="1"/>
    </xf>
    <xf numFmtId="176" fontId="3" fillId="0" borderId="1" xfId="453" applyNumberFormat="1" applyFont="1" applyFill="1" applyBorder="1" applyAlignment="1">
      <alignment horizontal="left" vertical="center" wrapText="1"/>
    </xf>
    <xf numFmtId="0" fontId="3" fillId="0" borderId="1" xfId="22" applyFont="1" applyFill="1" applyBorder="1" applyAlignment="1">
      <alignment horizontal="left" vertical="center" wrapText="1"/>
    </xf>
    <xf numFmtId="0" fontId="3" fillId="0" borderId="1" xfId="22" applyFont="1" applyFill="1" applyBorder="1" applyAlignment="1">
      <alignment horizontal="center" vertical="center" wrapText="1"/>
    </xf>
    <xf numFmtId="177" fontId="3" fillId="0" borderId="1" xfId="22" applyNumberFormat="1" applyFont="1" applyFill="1" applyBorder="1" applyAlignment="1">
      <alignment horizontal="center" vertical="center" wrapText="1"/>
    </xf>
    <xf numFmtId="0" fontId="0" fillId="0" borderId="0" xfId="0" applyFont="1" applyAlignment="1">
      <alignment vertical="center" wrapText="1"/>
    </xf>
    <xf numFmtId="177" fontId="3" fillId="0" borderId="1" xfId="412" applyNumberFormat="1" applyFont="1" applyFill="1" applyBorder="1" applyAlignment="1">
      <alignment horizontal="left" vertical="center" wrapText="1"/>
    </xf>
    <xf numFmtId="177" fontId="3" fillId="0" borderId="1" xfId="415" applyNumberFormat="1" applyFont="1" applyFill="1" applyBorder="1" applyAlignment="1">
      <alignment horizontal="left" vertical="center" wrapText="1"/>
    </xf>
    <xf numFmtId="0" fontId="3" fillId="0" borderId="1" xfId="415" applyFont="1" applyBorder="1">
      <alignment vertical="center"/>
    </xf>
    <xf numFmtId="177" fontId="3" fillId="0" borderId="1" xfId="416" applyNumberFormat="1" applyFont="1" applyFill="1" applyBorder="1" applyAlignment="1">
      <alignment horizontal="left" vertical="center" wrapText="1"/>
    </xf>
    <xf numFmtId="177" fontId="3" fillId="0" borderId="1" xfId="417" applyNumberFormat="1" applyFont="1" applyFill="1" applyBorder="1" applyAlignment="1">
      <alignment horizontal="left" vertical="center" wrapText="1"/>
    </xf>
    <xf numFmtId="0" fontId="3" fillId="0" borderId="1" xfId="417" applyFont="1" applyBorder="1">
      <alignment vertical="center"/>
    </xf>
    <xf numFmtId="177" fontId="3" fillId="0" borderId="1" xfId="429" applyNumberFormat="1" applyFont="1" applyFill="1" applyBorder="1" applyAlignment="1">
      <alignment horizontal="left" vertical="center" wrapText="1"/>
    </xf>
    <xf numFmtId="0" fontId="3" fillId="0" borderId="1" xfId="429" applyFont="1" applyBorder="1">
      <alignment vertical="center"/>
    </xf>
    <xf numFmtId="177" fontId="3" fillId="0" borderId="1" xfId="441" applyNumberFormat="1" applyFont="1" applyFill="1" applyBorder="1" applyAlignment="1">
      <alignment horizontal="left" vertical="center" wrapText="1"/>
    </xf>
    <xf numFmtId="177" fontId="3" fillId="0" borderId="1" xfId="445" applyNumberFormat="1" applyFont="1" applyFill="1" applyBorder="1" applyAlignment="1">
      <alignment horizontal="left" vertical="center" wrapText="1"/>
    </xf>
    <xf numFmtId="177" fontId="3" fillId="0" borderId="1" xfId="450" applyNumberFormat="1" applyFont="1" applyFill="1" applyBorder="1" applyAlignment="1">
      <alignment horizontal="left" vertical="center" wrapText="1"/>
    </xf>
    <xf numFmtId="0" fontId="3" fillId="0" borderId="1" xfId="450" applyNumberFormat="1" applyFont="1" applyFill="1" applyBorder="1" applyAlignment="1">
      <alignment horizontal="left" vertical="center" wrapText="1"/>
    </xf>
    <xf numFmtId="177" fontId="3" fillId="0" borderId="1" xfId="19" applyNumberFormat="1" applyFont="1" applyFill="1" applyBorder="1" applyAlignment="1">
      <alignment horizontal="left" vertical="center" wrapText="1"/>
    </xf>
    <xf numFmtId="0" fontId="3" fillId="0" borderId="1" xfId="467" applyFont="1" applyFill="1" applyBorder="1" applyAlignment="1">
      <alignment horizontal="left" vertical="center" wrapText="1"/>
    </xf>
    <xf numFmtId="177" fontId="3" fillId="0" borderId="1" xfId="460" applyNumberFormat="1" applyFont="1" applyFill="1" applyBorder="1" applyAlignment="1">
      <alignment horizontal="left" vertical="center" wrapText="1"/>
    </xf>
    <xf numFmtId="177" fontId="3" fillId="0" borderId="1" xfId="454" applyNumberFormat="1" applyFont="1" applyFill="1" applyBorder="1" applyAlignment="1">
      <alignment horizontal="left" vertical="center" wrapText="1"/>
    </xf>
    <xf numFmtId="177" fontId="9" fillId="0" borderId="1" xfId="452" applyNumberFormat="1" applyFont="1" applyFill="1" applyBorder="1" applyAlignment="1">
      <alignment horizontal="left" vertical="center" wrapText="1"/>
    </xf>
    <xf numFmtId="177" fontId="3" fillId="0" borderId="1" xfId="453" applyNumberFormat="1" applyFont="1" applyFill="1" applyBorder="1" applyAlignment="1">
      <alignment horizontal="left" vertical="center" wrapText="1"/>
    </xf>
    <xf numFmtId="177" fontId="3" fillId="0" borderId="1" xfId="22" applyNumberFormat="1" applyFont="1" applyFill="1" applyBorder="1" applyAlignment="1">
      <alignment horizontal="left" vertical="center" wrapText="1"/>
    </xf>
    <xf numFmtId="0" fontId="3" fillId="0" borderId="1" xfId="434" applyFont="1" applyFill="1" applyBorder="1" applyAlignment="1">
      <alignment horizontal="left" vertical="center" wrapText="1"/>
    </xf>
    <xf numFmtId="0" fontId="3" fillId="0" borderId="1" xfId="434" applyFont="1" applyFill="1" applyBorder="1" applyAlignment="1">
      <alignment horizontal="center" vertical="center" wrapText="1"/>
    </xf>
    <xf numFmtId="177" fontId="3" fillId="0" borderId="1" xfId="434" applyNumberFormat="1" applyFont="1" applyFill="1" applyBorder="1" applyAlignment="1">
      <alignment horizontal="center" vertical="center" wrapText="1"/>
    </xf>
    <xf numFmtId="0" fontId="3" fillId="0" borderId="1" xfId="434" applyNumberFormat="1" applyFont="1" applyFill="1" applyBorder="1" applyAlignment="1">
      <alignment horizontal="left" vertical="center" wrapText="1"/>
    </xf>
    <xf numFmtId="176" fontId="3" fillId="0" borderId="1" xfId="434" applyNumberFormat="1" applyFont="1" applyFill="1" applyBorder="1" applyAlignment="1">
      <alignment horizontal="left" vertical="center" wrapText="1"/>
    </xf>
    <xf numFmtId="0" fontId="3" fillId="0" borderId="1" xfId="458" applyFont="1" applyFill="1" applyBorder="1" applyAlignment="1">
      <alignment horizontal="left" vertical="center" wrapText="1"/>
    </xf>
    <xf numFmtId="0" fontId="3" fillId="0" borderId="1" xfId="458" applyFont="1" applyFill="1" applyBorder="1" applyAlignment="1">
      <alignment horizontal="center" vertical="center" wrapText="1"/>
    </xf>
    <xf numFmtId="177" fontId="3" fillId="0" borderId="1" xfId="458" applyNumberFormat="1" applyFont="1" applyFill="1" applyBorder="1" applyAlignment="1">
      <alignment horizontal="center" vertical="center" wrapText="1"/>
    </xf>
    <xf numFmtId="176" fontId="3" fillId="0" borderId="1" xfId="458" applyNumberFormat="1" applyFont="1" applyFill="1" applyBorder="1" applyAlignment="1">
      <alignment horizontal="left" vertical="center" wrapText="1"/>
    </xf>
    <xf numFmtId="0" fontId="3" fillId="0" borderId="1" xfId="27" applyFont="1" applyFill="1" applyBorder="1" applyAlignment="1">
      <alignment horizontal="left" vertical="center" wrapText="1"/>
    </xf>
    <xf numFmtId="0" fontId="3" fillId="0" borderId="1" xfId="27" applyFont="1" applyFill="1" applyBorder="1" applyAlignment="1">
      <alignment horizontal="center" vertical="center" wrapText="1"/>
    </xf>
    <xf numFmtId="177" fontId="3" fillId="0" borderId="1" xfId="27" applyNumberFormat="1" applyFont="1" applyFill="1" applyBorder="1" applyAlignment="1">
      <alignment horizontal="center" vertical="center" wrapText="1"/>
    </xf>
    <xf numFmtId="0" fontId="3" fillId="0" borderId="1" xfId="27" applyNumberFormat="1" applyFont="1" applyFill="1" applyBorder="1" applyAlignment="1">
      <alignment horizontal="left" vertical="center" wrapText="1"/>
    </xf>
    <xf numFmtId="176" fontId="3" fillId="0" borderId="1" xfId="27" applyNumberFormat="1" applyFont="1" applyFill="1" applyBorder="1" applyAlignment="1">
      <alignment horizontal="left" vertical="center" wrapText="1"/>
    </xf>
    <xf numFmtId="0" fontId="3" fillId="0" borderId="1" xfId="45" applyFont="1" applyFill="1" applyBorder="1" applyAlignment="1">
      <alignment horizontal="left" vertical="center" wrapText="1"/>
    </xf>
    <xf numFmtId="0" fontId="3" fillId="0" borderId="1" xfId="45" applyFont="1" applyFill="1" applyBorder="1" applyAlignment="1">
      <alignment horizontal="center" vertical="center" wrapText="1"/>
    </xf>
    <xf numFmtId="179" fontId="3" fillId="0" borderId="1" xfId="45" applyNumberFormat="1" applyFont="1" applyFill="1" applyBorder="1" applyAlignment="1">
      <alignment horizontal="center" vertical="center" wrapText="1"/>
    </xf>
    <xf numFmtId="179" fontId="3" fillId="0" borderId="1" xfId="45" applyNumberFormat="1" applyFont="1" applyFill="1" applyBorder="1" applyAlignment="1">
      <alignment horizontal="left" vertical="center" wrapText="1"/>
    </xf>
    <xf numFmtId="0" fontId="3" fillId="0" borderId="1" xfId="432" applyFont="1" applyFill="1" applyBorder="1" applyAlignment="1">
      <alignment horizontal="left" vertical="center" wrapText="1"/>
    </xf>
    <xf numFmtId="0" fontId="3" fillId="0" borderId="1" xfId="432" applyFont="1" applyFill="1" applyBorder="1" applyAlignment="1">
      <alignment horizontal="center" vertical="center" wrapText="1"/>
    </xf>
    <xf numFmtId="177" fontId="3" fillId="0" borderId="1" xfId="432" applyNumberFormat="1" applyFont="1" applyFill="1" applyBorder="1" applyAlignment="1">
      <alignment horizontal="center" vertical="center" wrapText="1"/>
    </xf>
    <xf numFmtId="0" fontId="3" fillId="0" borderId="1" xfId="432" applyNumberFormat="1" applyFont="1" applyFill="1" applyBorder="1" applyAlignment="1">
      <alignment horizontal="left" vertical="center" wrapText="1"/>
    </xf>
    <xf numFmtId="176" fontId="3" fillId="0" borderId="1" xfId="432" applyNumberFormat="1" applyFont="1" applyFill="1" applyBorder="1" applyAlignment="1">
      <alignment horizontal="left" vertical="center" wrapText="1"/>
    </xf>
    <xf numFmtId="0" fontId="3" fillId="0" borderId="1" xfId="451" applyFont="1" applyFill="1" applyBorder="1" applyAlignment="1">
      <alignment horizontal="left" vertical="center" wrapText="1"/>
    </xf>
    <xf numFmtId="0" fontId="3" fillId="0" borderId="1" xfId="451" applyFont="1" applyFill="1" applyBorder="1" applyAlignment="1">
      <alignment horizontal="center" vertical="center" wrapText="1"/>
    </xf>
    <xf numFmtId="177" fontId="3" fillId="0" borderId="1" xfId="451" applyNumberFormat="1" applyFont="1" applyFill="1" applyBorder="1" applyAlignment="1">
      <alignment horizontal="center" vertical="center" wrapText="1"/>
    </xf>
    <xf numFmtId="176" fontId="3" fillId="0" borderId="1" xfId="451" applyNumberFormat="1" applyFont="1" applyFill="1" applyBorder="1" applyAlignment="1">
      <alignment horizontal="left" vertical="center" wrapText="1"/>
    </xf>
    <xf numFmtId="0" fontId="3" fillId="0" borderId="1" xfId="459" applyFont="1" applyFill="1" applyBorder="1" applyAlignment="1">
      <alignment horizontal="left" vertical="center" wrapText="1"/>
    </xf>
    <xf numFmtId="0" fontId="3" fillId="0" borderId="1" xfId="459" applyFont="1" applyFill="1" applyBorder="1" applyAlignment="1">
      <alignment horizontal="center" vertical="center" wrapText="1"/>
    </xf>
    <xf numFmtId="177" fontId="3" fillId="0" borderId="1" xfId="459" applyNumberFormat="1" applyFont="1" applyFill="1" applyBorder="1" applyAlignment="1">
      <alignment horizontal="center" vertical="center" wrapText="1"/>
    </xf>
    <xf numFmtId="176" fontId="3" fillId="0" borderId="1" xfId="459" applyNumberFormat="1" applyFont="1" applyFill="1" applyBorder="1" applyAlignment="1">
      <alignment horizontal="left" vertical="center" wrapText="1"/>
    </xf>
    <xf numFmtId="0" fontId="3" fillId="2" borderId="1" xfId="453" applyFont="1" applyFill="1" applyBorder="1" applyAlignment="1">
      <alignment horizontal="center" vertical="center" wrapText="1"/>
    </xf>
    <xf numFmtId="177" fontId="3" fillId="2" borderId="1" xfId="453" applyNumberFormat="1" applyFont="1" applyFill="1" applyBorder="1" applyAlignment="1">
      <alignment horizontal="center" vertical="center" wrapText="1"/>
    </xf>
    <xf numFmtId="0" fontId="3" fillId="0" borderId="1" xfId="437" applyFont="1" applyFill="1" applyBorder="1" applyAlignment="1">
      <alignment horizontal="left" vertical="center" wrapText="1"/>
    </xf>
    <xf numFmtId="0" fontId="3" fillId="0" borderId="1" xfId="437" applyFont="1" applyFill="1" applyBorder="1" applyAlignment="1">
      <alignment horizontal="center" vertical="center" wrapText="1"/>
    </xf>
    <xf numFmtId="179" fontId="3" fillId="0" borderId="1" xfId="437" applyNumberFormat="1" applyFont="1" applyFill="1" applyBorder="1" applyAlignment="1">
      <alignment horizontal="center" vertical="center" wrapText="1"/>
    </xf>
    <xf numFmtId="176" fontId="3" fillId="0" borderId="1" xfId="437" applyNumberFormat="1" applyFont="1" applyFill="1" applyBorder="1" applyAlignment="1">
      <alignment horizontal="left" vertical="center" wrapText="1"/>
    </xf>
    <xf numFmtId="0" fontId="3" fillId="0" borderId="1" xfId="446" applyFont="1" applyFill="1" applyBorder="1" applyAlignment="1">
      <alignment horizontal="left" vertical="center" wrapText="1"/>
    </xf>
    <xf numFmtId="0" fontId="3" fillId="0" borderId="1" xfId="446" applyFont="1" applyFill="1" applyBorder="1" applyAlignment="1">
      <alignment horizontal="center" vertical="center" wrapText="1"/>
    </xf>
    <xf numFmtId="177" fontId="3" fillId="0" borderId="1" xfId="446" applyNumberFormat="1" applyFont="1" applyFill="1" applyBorder="1" applyAlignment="1">
      <alignment horizontal="center" vertical="center" wrapText="1"/>
    </xf>
    <xf numFmtId="176" fontId="3" fillId="0" borderId="1" xfId="446" applyNumberFormat="1" applyFont="1" applyFill="1" applyBorder="1" applyAlignment="1">
      <alignment horizontal="left" vertical="center" wrapText="1"/>
    </xf>
    <xf numFmtId="0" fontId="3" fillId="0" borderId="1" xfId="456" applyFont="1" applyFill="1" applyBorder="1" applyAlignment="1">
      <alignment horizontal="left" vertical="center" wrapText="1"/>
    </xf>
    <xf numFmtId="0" fontId="3" fillId="0" borderId="1" xfId="456" applyFont="1" applyFill="1" applyBorder="1" applyAlignment="1">
      <alignment horizontal="center" vertical="center" wrapText="1"/>
    </xf>
    <xf numFmtId="177" fontId="3" fillId="0" borderId="1" xfId="456" applyNumberFormat="1" applyFont="1" applyFill="1" applyBorder="1" applyAlignment="1">
      <alignment horizontal="center" vertical="center" wrapText="1"/>
    </xf>
    <xf numFmtId="176" fontId="3" fillId="0" borderId="1" xfId="456" applyNumberFormat="1" applyFont="1" applyFill="1" applyBorder="1" applyAlignment="1">
      <alignment horizontal="left" vertical="center" wrapText="1"/>
    </xf>
    <xf numFmtId="0" fontId="3" fillId="0" borderId="1" xfId="457" applyFont="1" applyFill="1" applyBorder="1" applyAlignment="1">
      <alignment horizontal="left" vertical="center" wrapText="1"/>
    </xf>
    <xf numFmtId="0" fontId="3" fillId="0" borderId="1" xfId="457" applyFont="1" applyFill="1" applyBorder="1" applyAlignment="1">
      <alignment horizontal="center" vertical="center" wrapText="1"/>
    </xf>
    <xf numFmtId="177" fontId="3" fillId="0" borderId="1" xfId="457" applyNumberFormat="1" applyFont="1" applyFill="1" applyBorder="1" applyAlignment="1">
      <alignment horizontal="center" vertical="center" wrapText="1"/>
    </xf>
    <xf numFmtId="176" fontId="3" fillId="0" borderId="1" xfId="457" applyNumberFormat="1" applyFont="1" applyFill="1" applyBorder="1" applyAlignment="1">
      <alignment horizontal="left" vertical="center" wrapText="1"/>
    </xf>
    <xf numFmtId="0" fontId="3" fillId="0" borderId="1" xfId="463" applyFont="1" applyFill="1" applyBorder="1" applyAlignment="1">
      <alignment horizontal="left" vertical="center" wrapText="1"/>
    </xf>
    <xf numFmtId="0" fontId="3" fillId="0" borderId="1" xfId="463" applyFont="1" applyFill="1" applyBorder="1" applyAlignment="1">
      <alignment horizontal="center" vertical="center" wrapText="1"/>
    </xf>
    <xf numFmtId="177" fontId="3" fillId="0" borderId="1" xfId="463" applyNumberFormat="1" applyFont="1" applyFill="1" applyBorder="1" applyAlignment="1">
      <alignment horizontal="center" vertical="center" wrapText="1"/>
    </xf>
    <xf numFmtId="176" fontId="3" fillId="0" borderId="1" xfId="463" applyNumberFormat="1" applyFont="1" applyFill="1" applyBorder="1" applyAlignment="1">
      <alignment horizontal="left" vertical="center" wrapText="1"/>
    </xf>
    <xf numFmtId="57" fontId="3" fillId="0" borderId="1" xfId="434" applyNumberFormat="1" applyFont="1" applyFill="1" applyBorder="1" applyAlignment="1">
      <alignment horizontal="left" vertical="center" wrapText="1"/>
    </xf>
    <xf numFmtId="177" fontId="3" fillId="0" borderId="1" xfId="434" applyNumberFormat="1" applyFont="1" applyFill="1" applyBorder="1" applyAlignment="1">
      <alignment horizontal="left" vertical="center" wrapText="1"/>
    </xf>
    <xf numFmtId="177" fontId="3" fillId="0" borderId="1" xfId="458" applyNumberFormat="1" applyFont="1" applyFill="1" applyBorder="1" applyAlignment="1">
      <alignment horizontal="left" vertical="center" wrapText="1"/>
    </xf>
    <xf numFmtId="57" fontId="3" fillId="0" borderId="1" xfId="27" applyNumberFormat="1" applyFont="1" applyFill="1" applyBorder="1" applyAlignment="1">
      <alignment horizontal="left" vertical="center" wrapText="1"/>
    </xf>
    <xf numFmtId="177" fontId="3" fillId="0" borderId="1" xfId="27" applyNumberFormat="1" applyFont="1" applyFill="1" applyBorder="1" applyAlignment="1">
      <alignment horizontal="left" vertical="center" wrapText="1"/>
    </xf>
    <xf numFmtId="57" fontId="3" fillId="0" borderId="1" xfId="432" applyNumberFormat="1" applyFont="1" applyFill="1" applyBorder="1" applyAlignment="1">
      <alignment horizontal="left" vertical="center" wrapText="1"/>
    </xf>
    <xf numFmtId="177" fontId="3" fillId="0" borderId="1" xfId="432" applyNumberFormat="1" applyFont="1" applyFill="1" applyBorder="1" applyAlignment="1">
      <alignment horizontal="left" vertical="center" wrapText="1"/>
    </xf>
    <xf numFmtId="177" fontId="3" fillId="0" borderId="1" xfId="451" applyNumberFormat="1" applyFont="1" applyFill="1" applyBorder="1" applyAlignment="1">
      <alignment horizontal="left" vertical="center" wrapText="1"/>
    </xf>
    <xf numFmtId="0" fontId="3" fillId="0" borderId="1" xfId="451" applyNumberFormat="1" applyFont="1" applyFill="1" applyBorder="1" applyAlignment="1">
      <alignment horizontal="left" vertical="center" wrapText="1"/>
    </xf>
    <xf numFmtId="0" fontId="3" fillId="0" borderId="1" xfId="453" applyFont="1" applyBorder="1">
      <alignment vertical="center"/>
    </xf>
    <xf numFmtId="177" fontId="3" fillId="0" borderId="1" xfId="459" applyNumberFormat="1" applyFont="1" applyFill="1" applyBorder="1" applyAlignment="1">
      <alignment horizontal="left" vertical="center" wrapText="1"/>
    </xf>
    <xf numFmtId="0" fontId="3" fillId="0" borderId="1" xfId="453" applyFont="1" applyBorder="1" applyAlignment="1">
      <alignment vertical="center" wrapText="1"/>
    </xf>
    <xf numFmtId="0" fontId="3" fillId="0" borderId="1" xfId="453" applyFont="1" applyBorder="1" applyAlignment="1">
      <alignment horizontal="left" vertical="center" wrapText="1"/>
    </xf>
    <xf numFmtId="0" fontId="3" fillId="0" borderId="1" xfId="453" applyFont="1" applyBorder="1" applyAlignment="1">
      <alignment horizontal="left" vertical="center"/>
    </xf>
    <xf numFmtId="177" fontId="3" fillId="0" borderId="1" xfId="437" applyNumberFormat="1" applyFont="1" applyFill="1" applyBorder="1" applyAlignment="1">
      <alignment horizontal="left" vertical="center" wrapText="1"/>
    </xf>
    <xf numFmtId="0" fontId="3" fillId="0" borderId="1" xfId="411" applyFont="1" applyFill="1" applyBorder="1" applyAlignment="1">
      <alignment horizontal="left" vertical="center" wrapText="1"/>
    </xf>
    <xf numFmtId="177" fontId="3" fillId="0" borderId="1" xfId="446" applyNumberFormat="1" applyFont="1" applyFill="1" applyBorder="1" applyAlignment="1">
      <alignment horizontal="left" vertical="center" wrapText="1"/>
    </xf>
    <xf numFmtId="177" fontId="3" fillId="0" borderId="1" xfId="456" applyNumberFormat="1" applyFont="1" applyFill="1" applyBorder="1" applyAlignment="1">
      <alignment horizontal="left" vertical="center" wrapText="1"/>
    </xf>
    <xf numFmtId="177" fontId="3" fillId="0" borderId="1" xfId="457" applyNumberFormat="1" applyFont="1" applyFill="1" applyBorder="1" applyAlignment="1">
      <alignment horizontal="left" vertical="center" wrapText="1"/>
    </xf>
    <xf numFmtId="177" fontId="3" fillId="0" borderId="1" xfId="463" applyNumberFormat="1" applyFont="1" applyFill="1" applyBorder="1" applyAlignment="1">
      <alignment horizontal="left" vertical="center" wrapText="1"/>
    </xf>
    <xf numFmtId="0" fontId="3" fillId="0" borderId="1" xfId="465" applyFont="1" applyFill="1" applyBorder="1" applyAlignment="1">
      <alignment horizontal="left" vertical="center" wrapText="1"/>
    </xf>
    <xf numFmtId="0" fontId="3" fillId="0" borderId="1" xfId="465" applyFont="1" applyFill="1" applyBorder="1" applyAlignment="1">
      <alignment horizontal="center" vertical="center" wrapText="1"/>
    </xf>
    <xf numFmtId="177" fontId="3" fillId="0" borderId="1" xfId="465" applyNumberFormat="1" applyFont="1" applyFill="1" applyBorder="1" applyAlignment="1">
      <alignment horizontal="center" vertical="center" wrapText="1"/>
    </xf>
    <xf numFmtId="176" fontId="3" fillId="0" borderId="1" xfId="465" applyNumberFormat="1" applyFont="1" applyFill="1" applyBorder="1" applyAlignment="1">
      <alignment horizontal="left" vertical="center" wrapText="1"/>
    </xf>
    <xf numFmtId="0" fontId="3" fillId="0" borderId="1" xfId="16" applyFont="1" applyFill="1" applyBorder="1" applyAlignment="1">
      <alignment horizontal="left" vertical="center" wrapText="1"/>
    </xf>
    <xf numFmtId="0" fontId="3" fillId="0" borderId="1" xfId="16" applyFont="1" applyFill="1" applyBorder="1" applyAlignment="1">
      <alignment horizontal="center" vertical="center" wrapText="1"/>
    </xf>
    <xf numFmtId="177" fontId="3" fillId="0" borderId="1" xfId="16" applyNumberFormat="1" applyFont="1" applyFill="1" applyBorder="1" applyAlignment="1">
      <alignment horizontal="center" vertical="center" wrapText="1"/>
    </xf>
    <xf numFmtId="176" fontId="3" fillId="0" borderId="1" xfId="16" applyNumberFormat="1" applyFont="1" applyFill="1" applyBorder="1" applyAlignment="1">
      <alignment horizontal="left" vertical="center" wrapText="1"/>
    </xf>
    <xf numFmtId="0" fontId="3" fillId="0" borderId="1" xfId="442" applyFont="1" applyFill="1" applyBorder="1" applyAlignment="1">
      <alignment horizontal="left" vertical="center" wrapText="1"/>
    </xf>
    <xf numFmtId="0" fontId="3" fillId="0" borderId="1" xfId="442" applyFont="1" applyFill="1" applyBorder="1" applyAlignment="1">
      <alignment horizontal="center" vertical="center" wrapText="1"/>
    </xf>
    <xf numFmtId="177" fontId="3" fillId="0" borderId="1" xfId="442" applyNumberFormat="1" applyFont="1" applyFill="1" applyBorder="1" applyAlignment="1">
      <alignment horizontal="center" vertical="center" wrapText="1"/>
    </xf>
    <xf numFmtId="176" fontId="3" fillId="0" borderId="1" xfId="442" applyNumberFormat="1" applyFont="1" applyFill="1" applyBorder="1" applyAlignment="1">
      <alignment horizontal="left" vertical="center" wrapText="1"/>
    </xf>
    <xf numFmtId="0" fontId="3" fillId="0" borderId="1" xfId="430" applyFont="1" applyFill="1" applyBorder="1" applyAlignment="1">
      <alignment horizontal="left" vertical="center" wrapText="1"/>
    </xf>
    <xf numFmtId="0" fontId="3" fillId="0" borderId="1" xfId="430" applyFont="1" applyFill="1" applyBorder="1" applyAlignment="1">
      <alignment horizontal="center" vertical="center" wrapText="1"/>
    </xf>
    <xf numFmtId="179" fontId="3" fillId="0" borderId="1" xfId="430" applyNumberFormat="1" applyFont="1" applyFill="1" applyBorder="1" applyAlignment="1">
      <alignment horizontal="center" vertical="center" wrapText="1"/>
    </xf>
    <xf numFmtId="179" fontId="3" fillId="0" borderId="1" xfId="430" applyNumberFormat="1" applyFont="1" applyFill="1" applyBorder="1" applyAlignment="1">
      <alignment horizontal="left" vertical="center" wrapText="1"/>
    </xf>
    <xf numFmtId="0" fontId="3" fillId="0" borderId="1" xfId="23" applyFont="1" applyFill="1" applyBorder="1" applyAlignment="1">
      <alignment horizontal="left" vertical="center" wrapText="1"/>
    </xf>
    <xf numFmtId="0" fontId="3" fillId="0" borderId="1" xfId="23" applyFont="1" applyFill="1" applyBorder="1" applyAlignment="1">
      <alignment horizontal="center" vertical="center" wrapText="1"/>
    </xf>
    <xf numFmtId="177" fontId="3" fillId="0" borderId="1" xfId="23" applyNumberFormat="1" applyFont="1" applyFill="1" applyBorder="1" applyAlignment="1">
      <alignment horizontal="center" vertical="center" wrapText="1"/>
    </xf>
    <xf numFmtId="176" fontId="3" fillId="0" borderId="1" xfId="23" applyNumberFormat="1" applyFont="1" applyFill="1" applyBorder="1" applyAlignment="1">
      <alignment horizontal="left" vertical="center" wrapText="1"/>
    </xf>
    <xf numFmtId="0" fontId="3" fillId="0" borderId="1" xfId="440" applyFont="1" applyFill="1" applyBorder="1" applyAlignment="1">
      <alignment horizontal="left" vertical="center" wrapText="1"/>
    </xf>
    <xf numFmtId="0" fontId="3" fillId="0" borderId="1" xfId="440" applyNumberFormat="1" applyFont="1" applyFill="1" applyBorder="1" applyAlignment="1">
      <alignment horizontal="center" vertical="center" wrapText="1"/>
    </xf>
    <xf numFmtId="177" fontId="3" fillId="0" borderId="1" xfId="440" applyNumberFormat="1" applyFont="1" applyFill="1" applyBorder="1" applyAlignment="1">
      <alignment horizontal="center" vertical="center" wrapText="1"/>
    </xf>
    <xf numFmtId="0" fontId="5" fillId="0" borderId="1" xfId="440" applyFont="1" applyFill="1" applyBorder="1" applyAlignment="1">
      <alignment horizontal="left" vertical="center" wrapText="1"/>
    </xf>
    <xf numFmtId="0" fontId="3" fillId="0" borderId="1" xfId="443" applyFont="1" applyFill="1" applyBorder="1" applyAlignment="1">
      <alignment horizontal="left" vertical="center" wrapText="1"/>
    </xf>
    <xf numFmtId="0" fontId="3" fillId="0" borderId="1" xfId="443" applyFont="1" applyFill="1" applyBorder="1" applyAlignment="1">
      <alignment horizontal="center" vertical="center" wrapText="1"/>
    </xf>
    <xf numFmtId="177" fontId="3" fillId="0" borderId="1" xfId="443" applyNumberFormat="1" applyFont="1" applyFill="1" applyBorder="1" applyAlignment="1">
      <alignment horizontal="center" vertical="center" wrapText="1"/>
    </xf>
    <xf numFmtId="176" fontId="3" fillId="0" borderId="1" xfId="443" applyNumberFormat="1" applyFont="1" applyFill="1" applyBorder="1" applyAlignment="1">
      <alignment horizontal="left" vertical="center" wrapText="1"/>
    </xf>
    <xf numFmtId="0" fontId="3" fillId="0" borderId="1" xfId="447" applyFont="1" applyFill="1" applyBorder="1" applyAlignment="1">
      <alignment horizontal="left" vertical="center" wrapText="1"/>
    </xf>
    <xf numFmtId="0" fontId="3" fillId="0" borderId="1" xfId="447" applyFont="1" applyFill="1" applyBorder="1" applyAlignment="1">
      <alignment horizontal="center" vertical="center" wrapText="1"/>
    </xf>
    <xf numFmtId="177" fontId="3" fillId="0" borderId="1" xfId="447" applyNumberFormat="1" applyFont="1" applyFill="1" applyBorder="1" applyAlignment="1">
      <alignment horizontal="center" vertical="center" wrapText="1"/>
    </xf>
    <xf numFmtId="176" fontId="3" fillId="0" borderId="1" xfId="447" applyNumberFormat="1" applyFont="1" applyFill="1" applyBorder="1" applyAlignment="1">
      <alignment horizontal="left" vertical="center" wrapText="1"/>
    </xf>
    <xf numFmtId="0" fontId="3" fillId="0" borderId="1" xfId="462" applyFont="1" applyFill="1" applyBorder="1" applyAlignment="1">
      <alignment horizontal="left" vertical="center" wrapText="1"/>
    </xf>
    <xf numFmtId="0" fontId="3" fillId="0" borderId="1" xfId="462" applyFont="1" applyFill="1" applyBorder="1" applyAlignment="1">
      <alignment horizontal="center" vertical="center" wrapText="1"/>
    </xf>
    <xf numFmtId="177" fontId="3" fillId="0" borderId="1" xfId="462" applyNumberFormat="1" applyFont="1" applyFill="1" applyBorder="1" applyAlignment="1">
      <alignment horizontal="center" vertical="center" wrapText="1"/>
    </xf>
    <xf numFmtId="176" fontId="3" fillId="0" borderId="1" xfId="462" applyNumberFormat="1" applyFont="1" applyFill="1" applyBorder="1" applyAlignment="1">
      <alignment horizontal="left" vertical="center" wrapText="1"/>
    </xf>
    <xf numFmtId="0" fontId="3" fillId="0" borderId="1" xfId="464" applyFont="1" applyFill="1" applyBorder="1" applyAlignment="1">
      <alignment horizontal="left" vertical="center" wrapText="1"/>
    </xf>
    <xf numFmtId="0" fontId="3" fillId="0" borderId="1" xfId="464" applyFont="1" applyFill="1" applyBorder="1" applyAlignment="1">
      <alignment horizontal="center" vertical="center" wrapText="1"/>
    </xf>
    <xf numFmtId="177" fontId="3" fillId="0" borderId="1" xfId="464" applyNumberFormat="1" applyFont="1" applyFill="1" applyBorder="1" applyAlignment="1">
      <alignment horizontal="center" vertical="center" wrapText="1"/>
    </xf>
    <xf numFmtId="176" fontId="3" fillId="0" borderId="1" xfId="464" applyNumberFormat="1" applyFont="1" applyFill="1" applyBorder="1" applyAlignment="1">
      <alignment horizontal="left" vertical="center" wrapText="1"/>
    </xf>
    <xf numFmtId="0" fontId="3" fillId="0" borderId="1" xfId="14" applyFont="1" applyFill="1" applyBorder="1" applyAlignment="1">
      <alignment horizontal="left" vertical="center" wrapText="1"/>
    </xf>
    <xf numFmtId="0" fontId="3" fillId="0" borderId="1" xfId="14" applyFont="1" applyFill="1" applyBorder="1" applyAlignment="1">
      <alignment horizontal="center" vertical="center" wrapText="1"/>
    </xf>
    <xf numFmtId="177" fontId="3" fillId="0" borderId="1" xfId="14" applyNumberFormat="1" applyFont="1" applyFill="1" applyBorder="1" applyAlignment="1">
      <alignment horizontal="center" vertical="center" wrapText="1"/>
    </xf>
    <xf numFmtId="176" fontId="3" fillId="0" borderId="1" xfId="14" applyNumberFormat="1" applyFont="1" applyFill="1" applyBorder="1" applyAlignment="1">
      <alignment horizontal="left" vertical="center" wrapText="1"/>
    </xf>
    <xf numFmtId="0" fontId="3" fillId="0" borderId="1" xfId="438" applyFont="1" applyFill="1" applyBorder="1" applyAlignment="1">
      <alignment horizontal="left" vertical="center" wrapText="1"/>
    </xf>
    <xf numFmtId="0" fontId="3" fillId="0" borderId="1" xfId="438" applyFont="1" applyFill="1" applyBorder="1" applyAlignment="1">
      <alignment horizontal="center" vertical="center" wrapText="1"/>
    </xf>
    <xf numFmtId="179" fontId="3" fillId="0" borderId="1" xfId="438" applyNumberFormat="1" applyFont="1" applyFill="1" applyBorder="1" applyAlignment="1">
      <alignment horizontal="center" vertical="center" wrapText="1"/>
    </xf>
    <xf numFmtId="176" fontId="3" fillId="0" borderId="1" xfId="438" applyNumberFormat="1" applyFont="1" applyFill="1" applyBorder="1" applyAlignment="1">
      <alignment horizontal="left" vertical="center" wrapText="1"/>
    </xf>
    <xf numFmtId="0" fontId="3" fillId="0" borderId="1" xfId="68" applyFont="1" applyFill="1" applyBorder="1" applyAlignment="1">
      <alignment horizontal="left" vertical="center" wrapText="1"/>
    </xf>
    <xf numFmtId="0" fontId="3" fillId="0" borderId="1" xfId="68" applyFont="1" applyFill="1" applyBorder="1" applyAlignment="1">
      <alignment horizontal="center" vertical="center" wrapText="1"/>
    </xf>
    <xf numFmtId="177" fontId="3" fillId="0" borderId="1" xfId="68" applyNumberFormat="1" applyFont="1" applyFill="1" applyBorder="1" applyAlignment="1">
      <alignment horizontal="center" vertical="center" wrapText="1"/>
    </xf>
    <xf numFmtId="176" fontId="3" fillId="0" borderId="1" xfId="68" applyNumberFormat="1" applyFont="1" applyFill="1" applyBorder="1" applyAlignment="1">
      <alignment horizontal="left" vertical="center" wrapText="1"/>
    </xf>
    <xf numFmtId="0" fontId="9" fillId="0" borderId="1" xfId="85" applyFont="1" applyFill="1" applyBorder="1" applyAlignment="1">
      <alignment horizontal="left" vertical="center" wrapText="1"/>
    </xf>
    <xf numFmtId="0" fontId="9" fillId="0" borderId="1" xfId="85" applyFont="1" applyFill="1" applyBorder="1" applyAlignment="1">
      <alignment horizontal="center" vertical="center" wrapText="1"/>
    </xf>
    <xf numFmtId="177" fontId="9" fillId="0" borderId="1" xfId="85" applyNumberFormat="1" applyFont="1" applyFill="1" applyBorder="1" applyAlignment="1">
      <alignment horizontal="center" vertical="center" wrapText="1"/>
    </xf>
    <xf numFmtId="176" fontId="9" fillId="0" borderId="1" xfId="85"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79" fontId="3"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left" vertical="center" wrapText="1"/>
    </xf>
    <xf numFmtId="0" fontId="3" fillId="0" borderId="1" xfId="17" applyFont="1" applyFill="1" applyBorder="1" applyAlignment="1">
      <alignment horizontal="left" vertical="center" wrapText="1"/>
    </xf>
    <xf numFmtId="0" fontId="3" fillId="0" borderId="1" xfId="17" applyFont="1" applyFill="1" applyBorder="1" applyAlignment="1">
      <alignment horizontal="center" vertical="center" wrapText="1"/>
    </xf>
    <xf numFmtId="177" fontId="3" fillId="0" borderId="1" xfId="17" applyNumberFormat="1" applyFont="1" applyFill="1" applyBorder="1" applyAlignment="1">
      <alignment horizontal="center" vertical="center" wrapText="1"/>
    </xf>
    <xf numFmtId="176" fontId="3" fillId="0" borderId="1" xfId="17"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84" applyFont="1" applyFill="1" applyBorder="1" applyAlignment="1">
      <alignment horizontal="left" vertical="center" wrapText="1"/>
    </xf>
    <xf numFmtId="0" fontId="9" fillId="0" borderId="1" xfId="84" applyFont="1" applyFill="1" applyBorder="1" applyAlignment="1">
      <alignment horizontal="center" vertical="center" wrapText="1"/>
    </xf>
    <xf numFmtId="177" fontId="9" fillId="0" borderId="1" xfId="84" applyNumberFormat="1" applyFont="1" applyFill="1" applyBorder="1" applyAlignment="1">
      <alignment horizontal="center" vertical="center" wrapText="1"/>
    </xf>
    <xf numFmtId="57" fontId="9" fillId="0" borderId="1" xfId="84" applyNumberFormat="1" applyFont="1" applyFill="1" applyBorder="1" applyAlignment="1">
      <alignment horizontal="left" vertical="center" wrapText="1"/>
    </xf>
    <xf numFmtId="0" fontId="3" fillId="0" borderId="1" xfId="431" applyFont="1" applyFill="1" applyBorder="1" applyAlignment="1">
      <alignment horizontal="left" vertical="center" wrapText="1"/>
    </xf>
    <xf numFmtId="0" fontId="3" fillId="0" borderId="1" xfId="431" applyFont="1" applyFill="1" applyBorder="1" applyAlignment="1">
      <alignment horizontal="center" vertical="center" wrapText="1"/>
    </xf>
    <xf numFmtId="57" fontId="3" fillId="0" borderId="1" xfId="431" applyNumberFormat="1" applyFont="1" applyFill="1" applyBorder="1" applyAlignment="1">
      <alignment horizontal="left" vertical="center" wrapText="1"/>
    </xf>
    <xf numFmtId="177" fontId="3" fillId="0" borderId="1" xfId="431" applyNumberFormat="1" applyFont="1" applyFill="1" applyBorder="1" applyAlignment="1">
      <alignment horizontal="center" vertical="center" wrapText="1"/>
    </xf>
    <xf numFmtId="0" fontId="3" fillId="0" borderId="1" xfId="448" applyFont="1" applyFill="1" applyBorder="1" applyAlignment="1">
      <alignment horizontal="left" vertical="center" wrapText="1"/>
    </xf>
    <xf numFmtId="0" fontId="3" fillId="0" borderId="1" xfId="448" applyFont="1" applyFill="1" applyBorder="1" applyAlignment="1">
      <alignment horizontal="center" vertical="center" wrapText="1"/>
    </xf>
    <xf numFmtId="177" fontId="3" fillId="0" borderId="1" xfId="448" applyNumberFormat="1" applyFont="1" applyFill="1" applyBorder="1" applyAlignment="1">
      <alignment horizontal="center" vertical="center" wrapText="1"/>
    </xf>
    <xf numFmtId="176" fontId="3" fillId="0" borderId="1" xfId="448" applyNumberFormat="1" applyFont="1" applyFill="1" applyBorder="1" applyAlignment="1">
      <alignment horizontal="left" vertical="center" wrapText="1"/>
    </xf>
    <xf numFmtId="0" fontId="3" fillId="0" borderId="1" xfId="449" applyFont="1" applyFill="1" applyBorder="1" applyAlignment="1">
      <alignment horizontal="left" vertical="center" wrapText="1"/>
    </xf>
    <xf numFmtId="0" fontId="3" fillId="0" borderId="1" xfId="449" applyFont="1" applyFill="1" applyBorder="1" applyAlignment="1">
      <alignment horizontal="center" vertical="center" wrapText="1"/>
    </xf>
    <xf numFmtId="177" fontId="3" fillId="0" borderId="1" xfId="449" applyNumberFormat="1" applyFont="1" applyFill="1" applyBorder="1" applyAlignment="1">
      <alignment horizontal="center" vertical="center" wrapText="1"/>
    </xf>
    <xf numFmtId="176" fontId="3" fillId="0" borderId="1" xfId="449" applyNumberFormat="1" applyFont="1" applyFill="1" applyBorder="1" applyAlignment="1">
      <alignment horizontal="left" vertical="center" wrapText="1"/>
    </xf>
    <xf numFmtId="0" fontId="3" fillId="0" borderId="1" xfId="407" applyFont="1" applyFill="1" applyBorder="1" applyAlignment="1">
      <alignment horizontal="left" vertical="center" wrapText="1"/>
    </xf>
    <xf numFmtId="0" fontId="3" fillId="0" borderId="1" xfId="407" applyFont="1" applyFill="1" applyBorder="1" applyAlignment="1">
      <alignment horizontal="center" vertical="center" wrapText="1"/>
    </xf>
    <xf numFmtId="179" fontId="3" fillId="0" borderId="1" xfId="407" applyNumberFormat="1" applyFont="1" applyFill="1" applyBorder="1" applyAlignment="1">
      <alignment horizontal="center" vertical="center" wrapText="1"/>
    </xf>
    <xf numFmtId="179" fontId="3" fillId="0" borderId="1" xfId="407" applyNumberFormat="1" applyFont="1" applyFill="1" applyBorder="1" applyAlignment="1">
      <alignment horizontal="left" vertical="center" wrapText="1"/>
    </xf>
    <xf numFmtId="177" fontId="3" fillId="0" borderId="1" xfId="465" applyNumberFormat="1" applyFont="1" applyFill="1" applyBorder="1" applyAlignment="1">
      <alignment horizontal="left" vertical="center" wrapText="1"/>
    </xf>
    <xf numFmtId="177" fontId="3" fillId="0" borderId="1" xfId="16" applyNumberFormat="1" applyFont="1" applyFill="1" applyBorder="1" applyAlignment="1">
      <alignment horizontal="left" vertical="center" wrapText="1"/>
    </xf>
    <xf numFmtId="0" fontId="3" fillId="0" borderId="1" xfId="16" applyFont="1" applyBorder="1">
      <alignment vertical="center"/>
    </xf>
    <xf numFmtId="177" fontId="3" fillId="0" borderId="1" xfId="442" applyNumberFormat="1" applyFont="1" applyFill="1" applyBorder="1" applyAlignment="1">
      <alignment horizontal="left" vertical="center" wrapText="1"/>
    </xf>
    <xf numFmtId="177" fontId="3" fillId="0" borderId="1" xfId="23" applyNumberFormat="1" applyFont="1" applyFill="1" applyBorder="1" applyAlignment="1">
      <alignment horizontal="left" vertical="center" wrapText="1"/>
    </xf>
    <xf numFmtId="0" fontId="3" fillId="0" borderId="1" xfId="380" applyFont="1" applyFill="1" applyBorder="1" applyAlignment="1">
      <alignment horizontal="left" vertical="center" wrapText="1"/>
    </xf>
    <xf numFmtId="177" fontId="3" fillId="0" borderId="1" xfId="440" applyNumberFormat="1" applyFont="1" applyFill="1" applyBorder="1" applyAlignment="1">
      <alignment horizontal="left" vertical="center" wrapText="1"/>
    </xf>
    <xf numFmtId="177" fontId="3" fillId="0" borderId="1" xfId="443" applyNumberFormat="1" applyFont="1" applyFill="1" applyBorder="1" applyAlignment="1">
      <alignment horizontal="left" vertical="center" wrapText="1"/>
    </xf>
    <xf numFmtId="0" fontId="3" fillId="0" borderId="1" xfId="443" applyNumberFormat="1" applyFont="1" applyFill="1" applyBorder="1" applyAlignment="1">
      <alignment horizontal="left" vertical="center" wrapText="1"/>
    </xf>
    <xf numFmtId="177" fontId="3" fillId="0" borderId="1" xfId="447" applyNumberFormat="1" applyFont="1" applyFill="1" applyBorder="1" applyAlignment="1">
      <alignment horizontal="left" vertical="center" wrapText="1"/>
    </xf>
    <xf numFmtId="0" fontId="3" fillId="0" borderId="1" xfId="431" applyFont="1" applyBorder="1">
      <alignment vertical="center"/>
    </xf>
    <xf numFmtId="177" fontId="3" fillId="0" borderId="1" xfId="462" applyNumberFormat="1" applyFont="1" applyFill="1" applyBorder="1" applyAlignment="1">
      <alignment horizontal="left" vertical="center" wrapText="1"/>
    </xf>
    <xf numFmtId="177" fontId="3" fillId="0" borderId="1" xfId="464" applyNumberFormat="1" applyFont="1" applyFill="1" applyBorder="1" applyAlignment="1">
      <alignment horizontal="left" vertical="center" wrapText="1"/>
    </xf>
    <xf numFmtId="177" fontId="3" fillId="0" borderId="1" xfId="14" applyNumberFormat="1" applyFont="1" applyFill="1" applyBorder="1" applyAlignment="1">
      <alignment horizontal="left" vertical="center" wrapText="1"/>
    </xf>
    <xf numFmtId="177" fontId="3" fillId="0" borderId="1" xfId="438" applyNumberFormat="1" applyFont="1" applyFill="1" applyBorder="1" applyAlignment="1">
      <alignment horizontal="left" vertical="center" wrapText="1"/>
    </xf>
    <xf numFmtId="177" fontId="3" fillId="0" borderId="1" xfId="68" applyNumberFormat="1" applyFont="1" applyFill="1" applyBorder="1" applyAlignment="1">
      <alignment horizontal="left" vertical="center" wrapText="1"/>
    </xf>
    <xf numFmtId="177" fontId="9" fillId="0" borderId="1" xfId="85" applyNumberFormat="1"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177" fontId="9" fillId="0" borderId="1" xfId="0" applyNumberFormat="1" applyFont="1" applyFill="1" applyBorder="1" applyAlignment="1">
      <alignment horizontal="left" vertical="center" wrapText="1"/>
    </xf>
    <xf numFmtId="177" fontId="3" fillId="0" borderId="1" xfId="17" applyNumberFormat="1" applyFont="1" applyFill="1" applyBorder="1" applyAlignment="1">
      <alignment horizontal="left" vertical="center" wrapText="1"/>
    </xf>
    <xf numFmtId="177" fontId="9" fillId="0" borderId="1" xfId="84" applyNumberFormat="1" applyFont="1" applyFill="1" applyBorder="1" applyAlignment="1">
      <alignment horizontal="left" vertical="center" wrapText="1"/>
    </xf>
    <xf numFmtId="177" fontId="3" fillId="0" borderId="1" xfId="431" applyNumberFormat="1" applyFont="1" applyFill="1" applyBorder="1" applyAlignment="1">
      <alignment horizontal="left" vertical="center" wrapText="1"/>
    </xf>
    <xf numFmtId="177" fontId="3" fillId="0" borderId="1" xfId="448" applyNumberFormat="1" applyFont="1" applyFill="1" applyBorder="1" applyAlignment="1">
      <alignment horizontal="left" vertical="center" wrapText="1"/>
    </xf>
    <xf numFmtId="177" fontId="3" fillId="0" borderId="1" xfId="449" applyNumberFormat="1" applyFont="1" applyFill="1" applyBorder="1" applyAlignment="1">
      <alignment horizontal="left" vertical="center" wrapText="1"/>
    </xf>
    <xf numFmtId="0" fontId="3" fillId="0" borderId="1" xfId="409" applyFont="1" applyFill="1" applyBorder="1" applyAlignment="1">
      <alignment horizontal="left" vertical="center" wrapText="1"/>
    </xf>
    <xf numFmtId="0" fontId="3" fillId="0" borderId="1" xfId="409" applyFont="1" applyFill="1" applyBorder="1" applyAlignment="1">
      <alignment horizontal="center" vertical="center" wrapText="1"/>
    </xf>
    <xf numFmtId="179" fontId="3" fillId="0" borderId="1" xfId="409" applyNumberFormat="1" applyFont="1" applyFill="1" applyBorder="1" applyAlignment="1">
      <alignment horizontal="center" vertical="center" wrapText="1"/>
    </xf>
    <xf numFmtId="179" fontId="3" fillId="0" borderId="1" xfId="409" applyNumberFormat="1" applyFont="1" applyFill="1" applyBorder="1" applyAlignment="1">
      <alignment horizontal="left" vertical="center" wrapText="1"/>
    </xf>
    <xf numFmtId="0" fontId="3" fillId="0" borderId="1" xfId="410" applyFont="1" applyFill="1" applyBorder="1" applyAlignment="1">
      <alignment horizontal="left" vertical="center" wrapText="1"/>
    </xf>
    <xf numFmtId="0" fontId="3" fillId="0" borderId="1" xfId="410" applyFont="1" applyFill="1" applyBorder="1" applyAlignment="1">
      <alignment horizontal="center" vertical="center" wrapText="1"/>
    </xf>
    <xf numFmtId="179" fontId="3" fillId="0" borderId="1" xfId="410" applyNumberFormat="1" applyFont="1" applyFill="1" applyBorder="1" applyAlignment="1">
      <alignment horizontal="center" vertical="center" wrapText="1"/>
    </xf>
    <xf numFmtId="179" fontId="3" fillId="0" borderId="1" xfId="410" applyNumberFormat="1" applyFont="1" applyFill="1" applyBorder="1" applyAlignment="1">
      <alignment horizontal="left" vertical="center" wrapText="1"/>
    </xf>
    <xf numFmtId="0" fontId="3" fillId="0" borderId="1" xfId="396" applyFont="1" applyFill="1" applyBorder="1" applyAlignment="1">
      <alignment horizontal="left" vertical="center" wrapText="1"/>
    </xf>
    <xf numFmtId="0" fontId="3" fillId="0" borderId="1" xfId="396" applyFont="1" applyFill="1" applyBorder="1" applyAlignment="1">
      <alignment horizontal="center" vertical="center" wrapText="1"/>
    </xf>
    <xf numFmtId="179" fontId="3" fillId="0" borderId="1" xfId="396" applyNumberFormat="1" applyFont="1" applyFill="1" applyBorder="1" applyAlignment="1">
      <alignment horizontal="center" vertical="center" wrapText="1"/>
    </xf>
    <xf numFmtId="179" fontId="3" fillId="0" borderId="1" xfId="396" applyNumberFormat="1" applyFont="1" applyFill="1" applyBorder="1" applyAlignment="1">
      <alignment horizontal="left" vertical="center" wrapText="1"/>
    </xf>
    <xf numFmtId="0" fontId="9" fillId="0" borderId="1" xfId="86" applyFont="1" applyFill="1" applyBorder="1" applyAlignment="1">
      <alignment horizontal="left" vertical="center" wrapText="1"/>
    </xf>
    <xf numFmtId="0" fontId="9" fillId="0" borderId="1" xfId="86" applyFont="1" applyFill="1" applyBorder="1" applyAlignment="1">
      <alignment horizontal="center" vertical="center" wrapText="1"/>
    </xf>
    <xf numFmtId="177" fontId="9" fillId="0" borderId="1" xfId="86" applyNumberFormat="1" applyFont="1" applyFill="1" applyBorder="1" applyAlignment="1">
      <alignment horizontal="center" vertical="center" wrapText="1"/>
    </xf>
    <xf numFmtId="57" fontId="9" fillId="0" borderId="1" xfId="86" applyNumberFormat="1" applyFont="1" applyFill="1" applyBorder="1" applyAlignment="1">
      <alignment horizontal="left" vertical="center" wrapText="1"/>
    </xf>
    <xf numFmtId="0" fontId="9" fillId="0" borderId="1" xfId="87" applyFont="1" applyFill="1" applyBorder="1" applyAlignment="1">
      <alignment horizontal="left" vertical="center" wrapText="1"/>
    </xf>
    <xf numFmtId="0" fontId="9" fillId="0" borderId="1" xfId="87" applyFont="1" applyFill="1" applyBorder="1" applyAlignment="1">
      <alignment horizontal="center" vertical="center" wrapText="1"/>
    </xf>
    <xf numFmtId="177" fontId="9" fillId="0" borderId="1" xfId="87" applyNumberFormat="1" applyFont="1" applyFill="1" applyBorder="1" applyAlignment="1">
      <alignment horizontal="center" vertical="center" wrapText="1"/>
    </xf>
    <xf numFmtId="57" fontId="9" fillId="0" borderId="1" xfId="87" applyNumberFormat="1" applyFont="1" applyFill="1" applyBorder="1" applyAlignment="1">
      <alignment horizontal="left" vertical="center" wrapText="1"/>
    </xf>
    <xf numFmtId="0" fontId="10" fillId="2" borderId="1" xfId="97" applyFont="1" applyFill="1" applyBorder="1" applyAlignment="1">
      <alignment horizontal="center" vertical="center" wrapText="1"/>
    </xf>
    <xf numFmtId="0" fontId="10" fillId="2" borderId="1" xfId="97" applyFont="1" applyFill="1" applyBorder="1" applyAlignment="1">
      <alignment horizontal="left" vertical="center" wrapText="1"/>
    </xf>
    <xf numFmtId="0" fontId="9" fillId="2" borderId="1" xfId="0" applyFont="1" applyFill="1" applyBorder="1" applyAlignment="1">
      <alignment horizontal="center" vertical="center" wrapText="1"/>
    </xf>
    <xf numFmtId="177" fontId="10" fillId="2" borderId="1" xfId="97" applyNumberFormat="1" applyFont="1" applyFill="1" applyBorder="1" applyAlignment="1">
      <alignment horizontal="center" vertical="center" wrapText="1"/>
    </xf>
    <xf numFmtId="0" fontId="9" fillId="0" borderId="1" xfId="6" applyFont="1" applyFill="1" applyBorder="1" applyAlignment="1">
      <alignment horizontal="center" vertical="center" wrapText="1"/>
    </xf>
    <xf numFmtId="0" fontId="9" fillId="0" borderId="1" xfId="11" applyFont="1" applyFill="1" applyBorder="1" applyAlignment="1">
      <alignment horizontal="left" vertical="center" wrapText="1"/>
    </xf>
    <xf numFmtId="0" fontId="9" fillId="0" borderId="1" xfId="11" applyFont="1" applyFill="1" applyBorder="1" applyAlignment="1">
      <alignment horizontal="center" vertical="center" wrapText="1"/>
    </xf>
    <xf numFmtId="0" fontId="3" fillId="0" borderId="1" xfId="34" applyFont="1" applyFill="1" applyBorder="1" applyAlignment="1">
      <alignment horizontal="left" vertical="center" wrapText="1"/>
    </xf>
    <xf numFmtId="0" fontId="3" fillId="0" borderId="1" xfId="34" applyFont="1" applyFill="1" applyBorder="1" applyAlignment="1">
      <alignment horizontal="center" vertical="center" wrapText="1"/>
    </xf>
    <xf numFmtId="177" fontId="3" fillId="0" borderId="1" xfId="34" applyNumberFormat="1" applyFont="1" applyFill="1" applyBorder="1" applyAlignment="1">
      <alignment horizontal="center" vertical="center" wrapText="1"/>
    </xf>
    <xf numFmtId="176" fontId="3" fillId="0" borderId="1" xfId="34" applyNumberFormat="1" applyFont="1" applyFill="1" applyBorder="1" applyAlignment="1">
      <alignment horizontal="left" vertical="center" wrapText="1"/>
    </xf>
    <xf numFmtId="0" fontId="3" fillId="0" borderId="1" xfId="34" applyFont="1" applyFill="1" applyBorder="1" applyAlignment="1">
      <alignment horizontal="left" vertical="center"/>
    </xf>
    <xf numFmtId="0" fontId="3" fillId="0" borderId="1" xfId="37" applyFont="1" applyFill="1" applyBorder="1" applyAlignment="1">
      <alignment horizontal="center" vertical="center" wrapText="1"/>
    </xf>
    <xf numFmtId="176" fontId="3" fillId="0" borderId="1" xfId="37" applyNumberFormat="1" applyFont="1" applyFill="1" applyBorder="1" applyAlignment="1">
      <alignment horizontal="left" vertical="center" wrapText="1"/>
    </xf>
    <xf numFmtId="0" fontId="3" fillId="0" borderId="1" xfId="20" applyFont="1" applyFill="1" applyBorder="1" applyAlignment="1">
      <alignment horizontal="left" vertical="center" wrapText="1"/>
    </xf>
    <xf numFmtId="0" fontId="3" fillId="0" borderId="1" xfId="20" applyFont="1" applyFill="1" applyBorder="1" applyAlignment="1">
      <alignment horizontal="center" vertical="center" wrapText="1"/>
    </xf>
    <xf numFmtId="179" fontId="3" fillId="0" borderId="1" xfId="20" applyNumberFormat="1" applyFont="1" applyFill="1" applyBorder="1" applyAlignment="1">
      <alignment horizontal="center" vertical="center" wrapText="1"/>
    </xf>
    <xf numFmtId="179" fontId="3" fillId="0" borderId="1" xfId="20" applyNumberFormat="1" applyFont="1" applyFill="1" applyBorder="1" applyAlignment="1">
      <alignment horizontal="left" vertical="center" wrapText="1"/>
    </xf>
    <xf numFmtId="0" fontId="3" fillId="0" borderId="1" xfId="21" applyFont="1" applyFill="1" applyBorder="1" applyAlignment="1">
      <alignment horizontal="left" vertical="center" wrapText="1"/>
    </xf>
    <xf numFmtId="0" fontId="3" fillId="0" borderId="1" xfId="21" applyFont="1" applyFill="1" applyBorder="1" applyAlignment="1">
      <alignment horizontal="center" vertical="center" wrapText="1"/>
    </xf>
    <xf numFmtId="179" fontId="3" fillId="0" borderId="1" xfId="21" applyNumberFormat="1" applyFont="1" applyFill="1" applyBorder="1" applyAlignment="1">
      <alignment horizontal="center" vertical="center" wrapText="1"/>
    </xf>
    <xf numFmtId="179" fontId="3" fillId="0" borderId="1" xfId="21" applyNumberFormat="1" applyFont="1" applyFill="1" applyBorder="1" applyAlignment="1">
      <alignment horizontal="left" vertical="center" wrapText="1"/>
    </xf>
    <xf numFmtId="177" fontId="9" fillId="0" borderId="1" xfId="86" applyNumberFormat="1" applyFont="1" applyFill="1" applyBorder="1" applyAlignment="1">
      <alignment horizontal="left" vertical="center" wrapText="1"/>
    </xf>
    <xf numFmtId="177" fontId="9" fillId="0" borderId="1" xfId="87" applyNumberFormat="1" applyFont="1" applyFill="1" applyBorder="1" applyAlignment="1">
      <alignment horizontal="left" vertical="center" wrapText="1"/>
    </xf>
    <xf numFmtId="0" fontId="3" fillId="2" borderId="1" xfId="451" applyFont="1" applyFill="1" applyBorder="1" applyAlignment="1">
      <alignment horizontal="center" vertical="center" wrapText="1"/>
    </xf>
    <xf numFmtId="177" fontId="3" fillId="0" borderId="1" xfId="34" applyNumberFormat="1" applyFont="1" applyFill="1" applyBorder="1" applyAlignment="1">
      <alignment horizontal="left" vertical="center" wrapText="1"/>
    </xf>
    <xf numFmtId="0" fontId="3" fillId="0" borderId="1" xfId="25" applyFont="1" applyFill="1" applyBorder="1" applyAlignment="1">
      <alignment horizontal="left" vertical="center" wrapText="1"/>
    </xf>
    <xf numFmtId="0" fontId="3" fillId="0" borderId="1" xfId="25" applyFont="1" applyFill="1" applyBorder="1" applyAlignment="1">
      <alignment horizontal="center" vertical="center" wrapText="1"/>
    </xf>
    <xf numFmtId="179" fontId="3" fillId="0" borderId="1" xfId="25" applyNumberFormat="1" applyFont="1" applyFill="1" applyBorder="1" applyAlignment="1">
      <alignment horizontal="center" vertical="center" wrapText="1"/>
    </xf>
    <xf numFmtId="179" fontId="3" fillId="0" borderId="1" xfId="25" applyNumberFormat="1" applyFont="1" applyFill="1" applyBorder="1" applyAlignment="1">
      <alignment horizontal="left" vertical="center" wrapText="1"/>
    </xf>
    <xf numFmtId="0" fontId="3" fillId="0" borderId="1" xfId="28" applyFont="1" applyFill="1" applyBorder="1" applyAlignment="1">
      <alignment horizontal="left" vertical="center" wrapText="1"/>
    </xf>
    <xf numFmtId="0" fontId="3" fillId="0" borderId="1" xfId="28" applyFont="1" applyFill="1" applyBorder="1" applyAlignment="1">
      <alignment horizontal="center" vertical="center" wrapText="1"/>
    </xf>
    <xf numFmtId="177" fontId="3" fillId="0" borderId="1" xfId="28" applyNumberFormat="1" applyFont="1" applyFill="1" applyBorder="1" applyAlignment="1">
      <alignment horizontal="center" vertical="center" wrapText="1"/>
    </xf>
    <xf numFmtId="0" fontId="3" fillId="0" borderId="1" xfId="28" applyNumberFormat="1" applyFont="1" applyFill="1" applyBorder="1" applyAlignment="1">
      <alignment horizontal="left" vertical="center" wrapText="1"/>
    </xf>
    <xf numFmtId="176" fontId="3" fillId="0" borderId="1" xfId="28" applyNumberFormat="1" applyFont="1" applyFill="1" applyBorder="1" applyAlignment="1">
      <alignment horizontal="left" vertical="center" wrapText="1"/>
    </xf>
    <xf numFmtId="57" fontId="3" fillId="0" borderId="1" xfId="28" applyNumberFormat="1" applyFont="1" applyFill="1" applyBorder="1" applyAlignment="1">
      <alignment horizontal="left" vertical="center" wrapText="1"/>
    </xf>
    <xf numFmtId="177" fontId="3" fillId="0" borderId="1" xfId="28" applyNumberFormat="1" applyFont="1" applyFill="1" applyBorder="1" applyAlignment="1">
      <alignment horizontal="left" vertical="center" wrapText="1"/>
    </xf>
    <xf numFmtId="180" fontId="9" fillId="0" borderId="1" xfId="11" applyNumberFormat="1" applyFont="1" applyFill="1" applyBorder="1" applyAlignment="1">
      <alignment horizontal="center" vertical="center" wrapText="1"/>
    </xf>
    <xf numFmtId="0" fontId="3" fillId="0" borderId="1" xfId="428" applyFont="1" applyFill="1" applyBorder="1" applyAlignment="1">
      <alignment horizontal="left" vertical="center" wrapText="1"/>
    </xf>
    <xf numFmtId="0" fontId="3" fillId="0" borderId="1" xfId="428" applyFont="1" applyFill="1" applyBorder="1" applyAlignment="1">
      <alignment horizontal="center" vertical="center" wrapText="1"/>
    </xf>
    <xf numFmtId="179" fontId="3" fillId="0" borderId="1" xfId="428" applyNumberFormat="1" applyFont="1" applyFill="1" applyBorder="1" applyAlignment="1">
      <alignment horizontal="center" vertical="center" wrapText="1"/>
    </xf>
    <xf numFmtId="179" fontId="3" fillId="0" borderId="1" xfId="428" applyNumberFormat="1" applyFont="1" applyFill="1" applyBorder="1" applyAlignment="1">
      <alignment horizontal="left" vertical="center" wrapText="1"/>
    </xf>
    <xf numFmtId="0" fontId="3" fillId="0" borderId="1" xfId="435" applyFont="1" applyFill="1" applyBorder="1" applyAlignment="1">
      <alignment horizontal="left" vertical="center" wrapText="1"/>
    </xf>
    <xf numFmtId="0" fontId="3" fillId="0" borderId="1" xfId="435" applyFont="1" applyFill="1" applyBorder="1" applyAlignment="1">
      <alignment horizontal="center" vertical="center" wrapText="1"/>
    </xf>
    <xf numFmtId="177" fontId="3" fillId="0" borderId="1" xfId="435" applyNumberFormat="1" applyFont="1" applyFill="1" applyBorder="1" applyAlignment="1">
      <alignment horizontal="center" vertical="center" wrapText="1"/>
    </xf>
    <xf numFmtId="0" fontId="3" fillId="0" borderId="1" xfId="435" applyNumberFormat="1" applyFont="1" applyFill="1" applyBorder="1" applyAlignment="1">
      <alignment horizontal="left" vertical="center" wrapText="1"/>
    </xf>
    <xf numFmtId="176" fontId="3" fillId="0" borderId="1" xfId="435" applyNumberFormat="1" applyFont="1" applyFill="1" applyBorder="1" applyAlignment="1">
      <alignment horizontal="left" vertical="center" wrapText="1"/>
    </xf>
    <xf numFmtId="0" fontId="9" fillId="2" borderId="1" xfId="11" applyFont="1" applyFill="1" applyBorder="1" applyAlignment="1">
      <alignment horizontal="center" vertical="center" wrapText="1"/>
    </xf>
    <xf numFmtId="0" fontId="9" fillId="2" borderId="1" xfId="11" applyFont="1" applyFill="1" applyBorder="1" applyAlignment="1">
      <alignment horizontal="left" vertical="center" wrapText="1"/>
    </xf>
    <xf numFmtId="0" fontId="3" fillId="0" borderId="1" xfId="426" applyNumberFormat="1" applyFont="1" applyFill="1" applyBorder="1" applyAlignment="1">
      <alignment horizontal="left" vertical="center" wrapText="1"/>
    </xf>
    <xf numFmtId="0" fontId="3" fillId="0" borderId="1" xfId="426" applyFont="1" applyFill="1" applyBorder="1" applyAlignment="1">
      <alignment horizontal="center" vertical="center"/>
    </xf>
    <xf numFmtId="179" fontId="3" fillId="0" borderId="1" xfId="426" applyNumberFormat="1" applyFont="1" applyFill="1" applyBorder="1" applyAlignment="1">
      <alignment horizontal="center" vertical="center" wrapText="1"/>
    </xf>
    <xf numFmtId="0" fontId="3" fillId="0" borderId="1" xfId="426" applyFont="1" applyFill="1" applyBorder="1" applyAlignment="1">
      <alignment horizontal="left" vertical="center" wrapText="1"/>
    </xf>
    <xf numFmtId="176" fontId="3" fillId="0" borderId="1" xfId="426" applyNumberFormat="1" applyFont="1" applyFill="1" applyBorder="1" applyAlignment="1">
      <alignment horizontal="left" vertical="center" wrapText="1"/>
    </xf>
    <xf numFmtId="0" fontId="3" fillId="0" borderId="1" xfId="411" applyFont="1" applyFill="1" applyBorder="1" applyAlignment="1">
      <alignment horizontal="center" vertical="center" wrapText="1"/>
    </xf>
    <xf numFmtId="177" fontId="3" fillId="0" borderId="1" xfId="411" applyNumberFormat="1" applyFont="1" applyFill="1" applyBorder="1" applyAlignment="1">
      <alignment horizontal="center" vertical="center" wrapText="1"/>
    </xf>
    <xf numFmtId="176" fontId="3" fillId="0" borderId="1" xfId="411" applyNumberFormat="1" applyFont="1" applyFill="1" applyBorder="1" applyAlignment="1">
      <alignment horizontal="left" vertical="center" wrapText="1"/>
    </xf>
    <xf numFmtId="0" fontId="3" fillId="0" borderId="1" xfId="33" applyFont="1" applyFill="1" applyBorder="1" applyAlignment="1">
      <alignment horizontal="left" vertical="center" wrapText="1"/>
    </xf>
    <xf numFmtId="0" fontId="3" fillId="0" borderId="1" xfId="33" applyFont="1" applyFill="1" applyBorder="1" applyAlignment="1" applyProtection="1">
      <alignment horizontal="center" vertical="center" wrapText="1"/>
    </xf>
    <xf numFmtId="179" fontId="3" fillId="0" borderId="1" xfId="33" applyNumberFormat="1" applyFont="1" applyFill="1" applyBorder="1" applyAlignment="1">
      <alignment horizontal="center" vertical="center" wrapText="1"/>
    </xf>
    <xf numFmtId="176" fontId="3" fillId="0" borderId="1" xfId="33" applyNumberFormat="1" applyFont="1" applyFill="1" applyBorder="1" applyAlignment="1">
      <alignment horizontal="left" vertical="center" wrapText="1"/>
    </xf>
    <xf numFmtId="0" fontId="3" fillId="0" borderId="1" xfId="129" applyNumberFormat="1" applyFont="1" applyFill="1" applyBorder="1" applyAlignment="1">
      <alignment horizontal="left" vertical="center" wrapText="1"/>
    </xf>
    <xf numFmtId="0" fontId="3" fillId="0" borderId="1" xfId="129" applyNumberFormat="1" applyFont="1" applyFill="1" applyBorder="1" applyAlignment="1">
      <alignment horizontal="center" vertical="center" wrapText="1"/>
    </xf>
    <xf numFmtId="179" fontId="3" fillId="0" borderId="1" xfId="129" applyNumberFormat="1" applyFont="1" applyFill="1" applyBorder="1" applyAlignment="1">
      <alignment horizontal="center" vertical="center" wrapText="1"/>
    </xf>
    <xf numFmtId="0" fontId="3" fillId="0" borderId="1" xfId="81" applyFont="1" applyFill="1" applyBorder="1" applyAlignment="1">
      <alignment horizontal="left" vertical="center" wrapText="1"/>
    </xf>
    <xf numFmtId="176" fontId="3" fillId="0" borderId="1" xfId="81" applyNumberFormat="1" applyFont="1" applyFill="1" applyBorder="1" applyAlignment="1">
      <alignment horizontal="left" vertical="center" wrapText="1"/>
    </xf>
    <xf numFmtId="0" fontId="3" fillId="0" borderId="1" xfId="76" applyFont="1" applyFill="1" applyBorder="1" applyAlignment="1">
      <alignment horizontal="left" vertical="center" wrapText="1"/>
    </xf>
    <xf numFmtId="0" fontId="3" fillId="0" borderId="1" xfId="76" applyFont="1" applyFill="1" applyBorder="1" applyAlignment="1">
      <alignment horizontal="center" vertical="center" wrapText="1"/>
    </xf>
    <xf numFmtId="179" fontId="3" fillId="0" borderId="1" xfId="76" applyNumberFormat="1" applyFont="1" applyFill="1" applyBorder="1" applyAlignment="1">
      <alignment horizontal="center" vertical="center" wrapText="1"/>
    </xf>
    <xf numFmtId="176" fontId="3" fillId="0" borderId="1" xfId="76" applyNumberFormat="1" applyFont="1" applyFill="1" applyBorder="1" applyAlignment="1">
      <alignment horizontal="left" vertical="center" wrapText="1"/>
    </xf>
    <xf numFmtId="0" fontId="3" fillId="0" borderId="1" xfId="424" applyFont="1" applyFill="1" applyBorder="1" applyAlignment="1">
      <alignment horizontal="left" vertical="center" wrapText="1"/>
    </xf>
    <xf numFmtId="0" fontId="3" fillId="0" borderId="1" xfId="424" applyFont="1" applyFill="1" applyBorder="1" applyAlignment="1">
      <alignment horizontal="center" vertical="center" wrapText="1"/>
    </xf>
    <xf numFmtId="178" fontId="3" fillId="0" borderId="1" xfId="424" applyNumberFormat="1" applyFont="1" applyFill="1" applyBorder="1" applyAlignment="1">
      <alignment horizontal="center" vertical="center" wrapText="1"/>
    </xf>
    <xf numFmtId="57" fontId="3" fillId="0" borderId="1" xfId="424" applyNumberFormat="1" applyFont="1" applyFill="1" applyBorder="1" applyAlignment="1">
      <alignment horizontal="left" vertical="center" wrapText="1"/>
    </xf>
    <xf numFmtId="181" fontId="3" fillId="0" borderId="1" xfId="424" applyNumberFormat="1" applyFont="1" applyFill="1" applyBorder="1" applyAlignment="1">
      <alignment horizontal="center" vertical="center" wrapText="1"/>
    </xf>
    <xf numFmtId="177" fontId="3" fillId="0" borderId="1" xfId="424" applyNumberFormat="1" applyFont="1" applyFill="1" applyBorder="1" applyAlignment="1">
      <alignment horizontal="center" vertical="center" wrapText="1"/>
    </xf>
    <xf numFmtId="0" fontId="3" fillId="0" borderId="1" xfId="425" applyFont="1" applyFill="1" applyBorder="1" applyAlignment="1">
      <alignment horizontal="left" vertical="center" wrapText="1"/>
    </xf>
    <xf numFmtId="0" fontId="3" fillId="0" borderId="1" xfId="425" applyFont="1" applyFill="1" applyBorder="1" applyAlignment="1">
      <alignment horizontal="center" vertical="center" wrapText="1"/>
    </xf>
    <xf numFmtId="49" fontId="3" fillId="0" borderId="1" xfId="425" applyNumberFormat="1" applyFont="1" applyFill="1" applyBorder="1" applyAlignment="1">
      <alignment horizontal="left" vertical="center" wrapText="1"/>
    </xf>
    <xf numFmtId="0" fontId="3" fillId="0" borderId="1" xfId="43" applyFont="1" applyFill="1" applyBorder="1" applyAlignment="1">
      <alignment horizontal="left" vertical="center" wrapText="1"/>
    </xf>
    <xf numFmtId="0" fontId="3" fillId="0" borderId="1" xfId="43" applyFont="1" applyFill="1" applyBorder="1" applyAlignment="1">
      <alignment horizontal="center" vertical="center" wrapText="1"/>
    </xf>
    <xf numFmtId="177" fontId="3" fillId="0" borderId="1" xfId="43" applyNumberFormat="1" applyFont="1" applyFill="1" applyBorder="1" applyAlignment="1">
      <alignment horizontal="center" vertical="center" wrapText="1"/>
    </xf>
    <xf numFmtId="176" fontId="3" fillId="0" borderId="1" xfId="43" applyNumberFormat="1" applyFont="1" applyFill="1" applyBorder="1" applyAlignment="1">
      <alignment horizontal="left" vertical="center" wrapText="1"/>
    </xf>
    <xf numFmtId="0" fontId="3" fillId="0" borderId="1" xfId="427" applyFont="1" applyFill="1" applyBorder="1" applyAlignment="1">
      <alignment horizontal="left" vertical="center" wrapText="1"/>
    </xf>
    <xf numFmtId="0" fontId="3" fillId="0" borderId="1" xfId="427" applyFont="1" applyFill="1" applyBorder="1" applyAlignment="1">
      <alignment horizontal="center" vertical="center" wrapText="1"/>
    </xf>
    <xf numFmtId="179" fontId="3" fillId="0" borderId="1" xfId="427" applyNumberFormat="1" applyFont="1" applyFill="1" applyBorder="1" applyAlignment="1">
      <alignment horizontal="center" vertical="center" wrapText="1"/>
    </xf>
    <xf numFmtId="179" fontId="3" fillId="0" borderId="1" xfId="427" applyNumberFormat="1" applyFont="1" applyFill="1" applyBorder="1" applyAlignment="1">
      <alignment horizontal="left" vertical="center" wrapText="1"/>
    </xf>
    <xf numFmtId="0" fontId="3" fillId="0" borderId="1" xfId="436" applyFont="1" applyFill="1" applyBorder="1" applyAlignment="1">
      <alignment horizontal="left" vertical="center" wrapText="1"/>
    </xf>
    <xf numFmtId="0" fontId="3" fillId="0" borderId="1" xfId="436" applyFont="1" applyFill="1" applyBorder="1" applyAlignment="1">
      <alignment horizontal="center" vertical="center" wrapText="1"/>
    </xf>
    <xf numFmtId="177" fontId="3" fillId="0" borderId="1" xfId="436" applyNumberFormat="1" applyFont="1" applyFill="1" applyBorder="1" applyAlignment="1">
      <alignment horizontal="center" vertical="center" wrapText="1"/>
    </xf>
    <xf numFmtId="0" fontId="3" fillId="0" borderId="1" xfId="436" applyNumberFormat="1" applyFont="1" applyFill="1" applyBorder="1" applyAlignment="1">
      <alignment horizontal="left" vertical="center" wrapText="1"/>
    </xf>
    <xf numFmtId="176" fontId="3" fillId="0" borderId="1" xfId="436" applyNumberFormat="1" applyFont="1" applyFill="1" applyBorder="1" applyAlignment="1">
      <alignment horizontal="left" vertical="center" wrapText="1"/>
    </xf>
    <xf numFmtId="0" fontId="3" fillId="0" borderId="1" xfId="428" applyNumberFormat="1" applyFont="1" applyFill="1" applyBorder="1" applyAlignment="1">
      <alignment horizontal="left" vertical="center" wrapText="1"/>
    </xf>
    <xf numFmtId="57" fontId="3" fillId="0" borderId="1" xfId="435" applyNumberFormat="1" applyFont="1" applyFill="1" applyBorder="1" applyAlignment="1">
      <alignment horizontal="left" vertical="center" wrapText="1"/>
    </xf>
    <xf numFmtId="177" fontId="3" fillId="0" borderId="1" xfId="435" applyNumberFormat="1" applyFont="1" applyFill="1" applyBorder="1" applyAlignment="1">
      <alignment horizontal="left" vertical="center" wrapText="1"/>
    </xf>
    <xf numFmtId="177" fontId="3" fillId="0" borderId="1" xfId="426" applyNumberFormat="1" applyFont="1" applyFill="1" applyBorder="1" applyAlignment="1">
      <alignment horizontal="left" vertical="center" wrapText="1"/>
    </xf>
    <xf numFmtId="177" fontId="3" fillId="0" borderId="1" xfId="411" applyNumberFormat="1" applyFont="1" applyFill="1" applyBorder="1" applyAlignment="1">
      <alignment horizontal="left" vertical="center" wrapText="1"/>
    </xf>
    <xf numFmtId="177" fontId="5" fillId="0" borderId="1" xfId="33" applyNumberFormat="1" applyFont="1" applyFill="1" applyBorder="1" applyAlignment="1">
      <alignment horizontal="left" vertical="center" wrapText="1"/>
    </xf>
    <xf numFmtId="0" fontId="10" fillId="0" borderId="1" xfId="81" applyFont="1" applyFill="1" applyBorder="1" applyAlignment="1">
      <alignment horizontal="left" vertical="center" wrapText="1"/>
    </xf>
    <xf numFmtId="177" fontId="3" fillId="0" borderId="1" xfId="81" applyNumberFormat="1" applyFont="1" applyFill="1" applyBorder="1" applyAlignment="1">
      <alignment horizontal="left" vertical="center" wrapText="1"/>
    </xf>
    <xf numFmtId="177" fontId="3" fillId="0" borderId="1" xfId="76" applyNumberFormat="1" applyFont="1" applyFill="1" applyBorder="1" applyAlignment="1">
      <alignment horizontal="left" vertical="center" wrapText="1"/>
    </xf>
    <xf numFmtId="49" fontId="3" fillId="0" borderId="1" xfId="424" applyNumberFormat="1" applyFont="1" applyFill="1" applyBorder="1" applyAlignment="1">
      <alignment horizontal="left" vertical="center" wrapText="1" shrinkToFit="1"/>
    </xf>
    <xf numFmtId="177" fontId="3" fillId="0" borderId="1" xfId="424" applyNumberFormat="1" applyFont="1" applyFill="1" applyBorder="1" applyAlignment="1">
      <alignment horizontal="left" vertical="center" wrapText="1"/>
    </xf>
    <xf numFmtId="177" fontId="3" fillId="0" borderId="1" xfId="425" applyNumberFormat="1" applyFont="1" applyFill="1" applyBorder="1" applyAlignment="1">
      <alignment horizontal="left" vertical="center" wrapText="1"/>
    </xf>
    <xf numFmtId="177" fontId="3" fillId="0" borderId="1" xfId="43" applyNumberFormat="1" applyFont="1" applyFill="1" applyBorder="1" applyAlignment="1">
      <alignment horizontal="left" vertical="center" wrapText="1"/>
    </xf>
    <xf numFmtId="57" fontId="3" fillId="0" borderId="1" xfId="436" applyNumberFormat="1" applyFont="1" applyFill="1" applyBorder="1" applyAlignment="1">
      <alignment horizontal="left" vertical="center" wrapText="1"/>
    </xf>
    <xf numFmtId="177" fontId="3" fillId="0" borderId="1" xfId="436" applyNumberFormat="1" applyFont="1" applyFill="1" applyBorder="1" applyAlignment="1">
      <alignment horizontal="left" vertical="center" wrapText="1"/>
    </xf>
    <xf numFmtId="0" fontId="3" fillId="0" borderId="1" xfId="423" applyFont="1" applyFill="1" applyBorder="1" applyAlignment="1">
      <alignment horizontal="left" vertical="center" wrapText="1"/>
    </xf>
    <xf numFmtId="0" fontId="3" fillId="0" borderId="1" xfId="423" applyFont="1" applyFill="1" applyBorder="1" applyAlignment="1">
      <alignment horizontal="center" vertical="center" wrapText="1"/>
    </xf>
    <xf numFmtId="179" fontId="3" fillId="0" borderId="1" xfId="423" applyNumberFormat="1" applyFont="1" applyFill="1" applyBorder="1" applyAlignment="1">
      <alignment horizontal="center" vertical="center" wrapText="1"/>
    </xf>
    <xf numFmtId="179" fontId="3" fillId="0" borderId="1" xfId="423" applyNumberFormat="1" applyFont="1" applyFill="1" applyBorder="1" applyAlignment="1">
      <alignment horizontal="left" vertical="center" wrapText="1"/>
    </xf>
    <xf numFmtId="0" fontId="9" fillId="0" borderId="1" xfId="82" applyFont="1" applyFill="1" applyBorder="1" applyAlignment="1">
      <alignment horizontal="left" vertical="center" wrapText="1"/>
    </xf>
    <xf numFmtId="0" fontId="9" fillId="0" borderId="1" xfId="82" applyFont="1" applyFill="1" applyBorder="1" applyAlignment="1">
      <alignment horizontal="center" vertical="center" wrapText="1"/>
    </xf>
    <xf numFmtId="177" fontId="9" fillId="0" borderId="1" xfId="82" applyNumberFormat="1" applyFont="1" applyFill="1" applyBorder="1" applyAlignment="1">
      <alignment horizontal="center" vertical="center" wrapText="1"/>
    </xf>
    <xf numFmtId="0" fontId="9" fillId="0" borderId="1" xfId="82" applyNumberFormat="1" applyFont="1" applyFill="1" applyBorder="1" applyAlignment="1">
      <alignment horizontal="left" vertical="center" wrapText="1"/>
    </xf>
    <xf numFmtId="176" fontId="9" fillId="0" borderId="1" xfId="82" applyNumberFormat="1" applyFont="1" applyFill="1" applyBorder="1" applyAlignment="1">
      <alignment horizontal="left" vertical="center" wrapText="1"/>
    </xf>
    <xf numFmtId="49" fontId="3" fillId="0" borderId="1" xfId="30" applyNumberFormat="1" applyFont="1" applyFill="1" applyBorder="1" applyAlignment="1">
      <alignment horizontal="left" vertical="center" wrapText="1" shrinkToFit="1"/>
    </xf>
    <xf numFmtId="0" fontId="3" fillId="0" borderId="1" xfId="383" applyNumberFormat="1" applyFont="1" applyFill="1" applyBorder="1" applyAlignment="1">
      <alignment horizontal="left" vertical="center" wrapText="1"/>
    </xf>
    <xf numFmtId="14" fontId="3" fillId="0" borderId="1" xfId="383" applyNumberFormat="1" applyFont="1" applyFill="1" applyBorder="1" applyAlignment="1">
      <alignment horizontal="center" vertical="center" wrapText="1"/>
    </xf>
    <xf numFmtId="0" fontId="3" fillId="0" borderId="1" xfId="383" applyNumberFormat="1" applyFont="1" applyFill="1" applyBorder="1" applyAlignment="1">
      <alignment horizontal="center" vertical="center" wrapText="1"/>
    </xf>
    <xf numFmtId="0" fontId="3" fillId="0" borderId="1" xfId="30" applyFont="1" applyFill="1" applyBorder="1" applyAlignment="1">
      <alignment horizontal="left" vertical="center" wrapText="1"/>
    </xf>
    <xf numFmtId="176" fontId="3" fillId="0" borderId="1" xfId="383" applyNumberFormat="1" applyFont="1" applyFill="1" applyBorder="1" applyAlignment="1">
      <alignment horizontal="left" vertical="center" wrapText="1"/>
    </xf>
    <xf numFmtId="49" fontId="3" fillId="0" borderId="1" xfId="31" applyNumberFormat="1" applyFont="1" applyFill="1" applyBorder="1" applyAlignment="1">
      <alignment horizontal="left" vertical="center" wrapText="1" shrinkToFit="1"/>
    </xf>
    <xf numFmtId="0" fontId="3" fillId="0" borderId="1" xfId="31" applyFont="1" applyFill="1" applyBorder="1" applyAlignment="1">
      <alignment horizontal="left" vertical="center" wrapText="1"/>
    </xf>
    <xf numFmtId="0" fontId="3" fillId="0" borderId="1" xfId="31" applyFont="1" applyFill="1" applyBorder="1" applyAlignment="1">
      <alignment horizontal="center" vertical="center" wrapText="1"/>
    </xf>
    <xf numFmtId="0" fontId="3" fillId="0" borderId="1" xfId="31" applyFont="1" applyFill="1" applyBorder="1" applyAlignment="1">
      <alignment horizontal="center" vertical="center"/>
    </xf>
    <xf numFmtId="176" fontId="3" fillId="0" borderId="1" xfId="31" applyNumberFormat="1" applyFont="1" applyFill="1" applyBorder="1" applyAlignment="1">
      <alignment horizontal="left" vertical="center" wrapText="1"/>
    </xf>
    <xf numFmtId="0" fontId="9" fillId="0" borderId="1" xfId="83" applyFont="1" applyFill="1" applyBorder="1" applyAlignment="1">
      <alignment horizontal="left" vertical="center" wrapText="1"/>
    </xf>
    <xf numFmtId="0" fontId="9" fillId="0" borderId="1" xfId="83" applyFont="1" applyFill="1" applyBorder="1" applyAlignment="1">
      <alignment horizontal="center" vertical="center" wrapText="1"/>
    </xf>
    <xf numFmtId="177" fontId="9" fillId="0" borderId="1" xfId="83" applyNumberFormat="1" applyFont="1" applyFill="1" applyBorder="1" applyAlignment="1">
      <alignment horizontal="center" vertical="center" wrapText="1"/>
    </xf>
    <xf numFmtId="0" fontId="9" fillId="0" borderId="1" xfId="83" applyNumberFormat="1" applyFont="1" applyFill="1" applyBorder="1" applyAlignment="1">
      <alignment horizontal="left" vertical="center" wrapText="1"/>
    </xf>
    <xf numFmtId="176" fontId="9" fillId="0" borderId="1" xfId="83" applyNumberFormat="1" applyFont="1" applyFill="1" applyBorder="1" applyAlignment="1">
      <alignment horizontal="left" vertical="center" wrapText="1"/>
    </xf>
    <xf numFmtId="0" fontId="3" fillId="0" borderId="1" xfId="382" applyNumberFormat="1" applyFont="1" applyFill="1" applyBorder="1" applyAlignment="1">
      <alignment horizontal="left" vertical="center" wrapText="1"/>
    </xf>
    <xf numFmtId="0" fontId="3" fillId="0" borderId="1" xfId="382" applyFont="1" applyFill="1" applyBorder="1" applyAlignment="1">
      <alignment horizontal="left" vertical="center" wrapText="1"/>
    </xf>
    <xf numFmtId="0" fontId="3" fillId="0" borderId="1" xfId="382" applyFont="1" applyFill="1" applyBorder="1" applyAlignment="1">
      <alignment horizontal="center" vertical="center" wrapText="1"/>
    </xf>
    <xf numFmtId="179" fontId="3" fillId="0" borderId="1" xfId="382" applyNumberFormat="1" applyFont="1" applyFill="1" applyBorder="1" applyAlignment="1">
      <alignment horizontal="center" vertical="center" wrapText="1"/>
    </xf>
    <xf numFmtId="179" fontId="3" fillId="0" borderId="1" xfId="382" applyNumberFormat="1" applyFont="1" applyFill="1" applyBorder="1" applyAlignment="1">
      <alignment horizontal="left" vertical="center" wrapText="1"/>
    </xf>
    <xf numFmtId="0" fontId="3" fillId="0" borderId="1" xfId="384" applyNumberFormat="1" applyFont="1" applyFill="1" applyBorder="1" applyAlignment="1">
      <alignment horizontal="left" vertical="center" wrapText="1"/>
    </xf>
    <xf numFmtId="0" fontId="3" fillId="0" borderId="1" xfId="384" applyFont="1" applyFill="1" applyBorder="1" applyAlignment="1">
      <alignment horizontal="left" vertical="center" wrapText="1"/>
    </xf>
    <xf numFmtId="0" fontId="3" fillId="0" borderId="1" xfId="384" applyFont="1" applyFill="1" applyBorder="1" applyAlignment="1">
      <alignment horizontal="center" vertical="center" wrapText="1"/>
    </xf>
    <xf numFmtId="179" fontId="3" fillId="0" borderId="1" xfId="384" applyNumberFormat="1" applyFont="1" applyFill="1" applyBorder="1" applyAlignment="1">
      <alignment horizontal="center" vertical="center" wrapText="1"/>
    </xf>
    <xf numFmtId="179" fontId="3" fillId="0" borderId="1" xfId="384" applyNumberFormat="1" applyFont="1" applyFill="1" applyBorder="1" applyAlignment="1">
      <alignment horizontal="left" vertical="center" wrapText="1"/>
    </xf>
    <xf numFmtId="0" fontId="3" fillId="0" borderId="1" xfId="32" applyFont="1" applyFill="1" applyBorder="1" applyAlignment="1">
      <alignment horizontal="left" vertical="center" wrapText="1"/>
    </xf>
    <xf numFmtId="179" fontId="3" fillId="0" borderId="1" xfId="32" applyNumberFormat="1" applyFont="1" applyFill="1" applyBorder="1" applyAlignment="1">
      <alignment horizontal="center" vertical="center" wrapText="1"/>
    </xf>
    <xf numFmtId="0" fontId="5" fillId="0" borderId="1" xfId="32" applyFont="1" applyFill="1" applyBorder="1" applyAlignment="1">
      <alignment horizontal="left" vertical="center" wrapText="1"/>
    </xf>
    <xf numFmtId="176" fontId="3" fillId="0" borderId="1" xfId="32" applyNumberFormat="1" applyFont="1" applyFill="1" applyBorder="1" applyAlignment="1">
      <alignment horizontal="left" vertical="center" wrapText="1"/>
    </xf>
    <xf numFmtId="0" fontId="3" fillId="0" borderId="1" xfId="32" applyFont="1" applyFill="1" applyBorder="1" applyAlignment="1">
      <alignment horizontal="center" vertical="center" wrapText="1"/>
    </xf>
    <xf numFmtId="49" fontId="3" fillId="0" borderId="1" xfId="67" applyNumberFormat="1" applyFont="1" applyFill="1" applyBorder="1" applyAlignment="1">
      <alignment horizontal="left" vertical="center" wrapText="1" shrinkToFit="1"/>
    </xf>
    <xf numFmtId="0" fontId="3" fillId="0" borderId="1" xfId="67" applyFont="1" applyFill="1" applyBorder="1" applyAlignment="1">
      <alignment horizontal="left" vertical="center" wrapText="1"/>
    </xf>
    <xf numFmtId="0" fontId="3" fillId="0" borderId="1" xfId="67" applyFont="1" applyFill="1" applyBorder="1" applyAlignment="1">
      <alignment horizontal="center" vertical="center" wrapText="1"/>
    </xf>
    <xf numFmtId="179" fontId="3" fillId="0" borderId="1" xfId="67" applyNumberFormat="1" applyFont="1" applyFill="1" applyBorder="1" applyAlignment="1">
      <alignment horizontal="center" vertical="center" wrapText="1"/>
    </xf>
    <xf numFmtId="176" fontId="3" fillId="0" borderId="1" xfId="67"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79" fontId="10" fillId="0" borderId="1" xfId="0" applyNumberFormat="1" applyFont="1" applyFill="1" applyBorder="1" applyAlignment="1">
      <alignment horizontal="center" vertical="center" wrapText="1"/>
    </xf>
    <xf numFmtId="179" fontId="10" fillId="0" borderId="1" xfId="0" applyNumberFormat="1" applyFont="1" applyFill="1" applyBorder="1" applyAlignment="1">
      <alignment horizontal="left" vertical="center" wrapText="1"/>
    </xf>
    <xf numFmtId="179" fontId="9" fillId="0" borderId="1" xfId="11" applyNumberFormat="1" applyFont="1" applyFill="1" applyBorder="1" applyAlignment="1">
      <alignment horizontal="center" vertical="center" wrapText="1"/>
    </xf>
    <xf numFmtId="0" fontId="3" fillId="0" borderId="1" xfId="29" applyFont="1" applyFill="1" applyBorder="1" applyAlignment="1">
      <alignment horizontal="left" vertical="center" wrapText="1"/>
    </xf>
    <xf numFmtId="0" fontId="3" fillId="0" borderId="1" xfId="29" applyFont="1" applyFill="1" applyBorder="1" applyAlignment="1">
      <alignment horizontal="center" vertical="center" wrapText="1"/>
    </xf>
    <xf numFmtId="177" fontId="3" fillId="0" borderId="1" xfId="29" applyNumberFormat="1" applyFont="1" applyFill="1" applyBorder="1" applyAlignment="1">
      <alignment horizontal="center" vertical="center" wrapText="1"/>
    </xf>
    <xf numFmtId="0" fontId="3" fillId="0" borderId="1" xfId="29" applyNumberFormat="1" applyFont="1" applyFill="1" applyBorder="1" applyAlignment="1">
      <alignment horizontal="left" vertical="center" wrapText="1"/>
    </xf>
    <xf numFmtId="176" fontId="3" fillId="0" borderId="1" xfId="29" applyNumberFormat="1" applyFont="1" applyFill="1" applyBorder="1" applyAlignment="1">
      <alignment horizontal="left" vertical="center" wrapText="1"/>
    </xf>
    <xf numFmtId="0" fontId="3" fillId="0" borderId="1" xfId="75" applyFont="1" applyFill="1" applyBorder="1" applyAlignment="1">
      <alignment horizontal="left" vertical="center" wrapText="1"/>
    </xf>
    <xf numFmtId="0" fontId="3" fillId="0" borderId="1" xfId="75" applyFont="1" applyFill="1" applyBorder="1" applyAlignment="1">
      <alignment horizontal="center" vertical="center" wrapText="1"/>
    </xf>
    <xf numFmtId="177" fontId="3" fillId="0" borderId="1" xfId="75" applyNumberFormat="1" applyFont="1" applyFill="1" applyBorder="1" applyAlignment="1">
      <alignment horizontal="center" vertical="center" wrapText="1"/>
    </xf>
    <xf numFmtId="176" fontId="3" fillId="0" borderId="1" xfId="75" applyNumberFormat="1" applyFont="1" applyFill="1" applyBorder="1" applyAlignment="1">
      <alignment horizontal="left" vertical="center" wrapText="1"/>
    </xf>
    <xf numFmtId="0" fontId="3" fillId="0" borderId="1" xfId="88" applyFont="1" applyFill="1" applyBorder="1" applyAlignment="1">
      <alignment horizontal="left" vertical="center" wrapText="1"/>
    </xf>
    <xf numFmtId="0" fontId="3" fillId="0" borderId="1" xfId="73" applyFont="1" applyFill="1" applyBorder="1" applyAlignment="1">
      <alignment horizontal="center" vertical="center" wrapText="1"/>
    </xf>
    <xf numFmtId="179" fontId="3" fillId="0" borderId="1" xfId="73" applyNumberFormat="1" applyFont="1" applyFill="1" applyBorder="1" applyAlignment="1">
      <alignment horizontal="center" vertical="center" wrapText="1"/>
    </xf>
    <xf numFmtId="0" fontId="3" fillId="0" borderId="1" xfId="73" applyFont="1" applyFill="1" applyBorder="1" applyAlignment="1">
      <alignment horizontal="left" vertical="center" wrapText="1"/>
    </xf>
    <xf numFmtId="176" fontId="3" fillId="0" borderId="1" xfId="73" applyNumberFormat="1" applyFont="1" applyFill="1" applyBorder="1" applyAlignment="1">
      <alignment horizontal="left" vertical="center" wrapText="1"/>
    </xf>
    <xf numFmtId="0" fontId="3" fillId="0" borderId="1" xfId="79" applyNumberFormat="1" applyFont="1" applyFill="1" applyBorder="1" applyAlignment="1">
      <alignment horizontal="left" vertical="center" wrapText="1"/>
    </xf>
    <xf numFmtId="0" fontId="3" fillId="0" borderId="1" xfId="79" applyFont="1" applyFill="1" applyBorder="1" applyAlignment="1">
      <alignment horizontal="left" vertical="center" wrapText="1"/>
    </xf>
    <xf numFmtId="0" fontId="3" fillId="0" borderId="1" xfId="79" applyFont="1" applyFill="1" applyBorder="1" applyAlignment="1">
      <alignment horizontal="center" vertical="center" wrapText="1"/>
    </xf>
    <xf numFmtId="179" fontId="3" fillId="0" borderId="1" xfId="79" applyNumberFormat="1" applyFont="1" applyFill="1" applyBorder="1" applyAlignment="1">
      <alignment horizontal="center" vertical="center" wrapText="1"/>
    </xf>
    <xf numFmtId="179" fontId="3" fillId="0" borderId="1" xfId="79" applyNumberFormat="1" applyFont="1" applyFill="1" applyBorder="1" applyAlignment="1">
      <alignment horizontal="left" vertical="center" wrapText="1"/>
    </xf>
    <xf numFmtId="57" fontId="9" fillId="0" borderId="1" xfId="82" applyNumberFormat="1" applyFont="1" applyFill="1" applyBorder="1" applyAlignment="1">
      <alignment horizontal="left" vertical="center" wrapText="1"/>
    </xf>
    <xf numFmtId="177" fontId="9" fillId="0" borderId="1" xfId="82" applyNumberFormat="1" applyFont="1" applyFill="1" applyBorder="1" applyAlignment="1">
      <alignment horizontal="left" vertical="center" wrapText="1"/>
    </xf>
    <xf numFmtId="0" fontId="3" fillId="0" borderId="1" xfId="30" applyNumberFormat="1" applyFont="1" applyFill="1" applyBorder="1" applyAlignment="1">
      <alignment horizontal="left" vertical="center" wrapText="1"/>
    </xf>
    <xf numFmtId="0" fontId="3" fillId="0" borderId="1" xfId="31" applyNumberFormat="1" applyFont="1" applyFill="1" applyBorder="1" applyAlignment="1">
      <alignment horizontal="left" vertical="center" wrapText="1"/>
    </xf>
    <xf numFmtId="0" fontId="3" fillId="0" borderId="1" xfId="9" applyFont="1" applyFill="1" applyBorder="1" applyAlignment="1">
      <alignment horizontal="left" vertical="center" wrapText="1"/>
    </xf>
    <xf numFmtId="57" fontId="9" fillId="0" borderId="1" xfId="83" applyNumberFormat="1" applyFont="1" applyFill="1" applyBorder="1" applyAlignment="1">
      <alignment horizontal="left" vertical="center" wrapText="1"/>
    </xf>
    <xf numFmtId="177" fontId="9" fillId="0" borderId="1" xfId="83" applyNumberFormat="1" applyFont="1" applyFill="1" applyBorder="1" applyAlignment="1">
      <alignment horizontal="left" vertical="center" wrapText="1"/>
    </xf>
    <xf numFmtId="0" fontId="3" fillId="0" borderId="1" xfId="382" applyFont="1" applyFill="1" applyBorder="1" applyAlignment="1">
      <alignment horizontal="left" vertical="center"/>
    </xf>
    <xf numFmtId="0" fontId="3" fillId="0" borderId="1" xfId="384" applyFont="1" applyFill="1" applyBorder="1" applyAlignment="1">
      <alignment horizontal="left" vertical="center"/>
    </xf>
    <xf numFmtId="0" fontId="3" fillId="0" borderId="1" xfId="32" applyNumberFormat="1" applyFont="1" applyFill="1" applyBorder="1" applyAlignment="1">
      <alignment horizontal="left" vertical="center" wrapText="1"/>
    </xf>
    <xf numFmtId="179" fontId="3" fillId="0" borderId="1" xfId="32" applyNumberFormat="1" applyFont="1" applyFill="1" applyBorder="1" applyAlignment="1">
      <alignment horizontal="left" vertical="center" wrapText="1"/>
    </xf>
    <xf numFmtId="0" fontId="3" fillId="0" borderId="1" xfId="67" applyNumberFormat="1" applyFont="1" applyFill="1" applyBorder="1" applyAlignment="1">
      <alignment horizontal="left" vertical="center" wrapText="1"/>
    </xf>
    <xf numFmtId="179" fontId="3" fillId="0" borderId="1" xfId="67" applyNumberFormat="1" applyFont="1" applyFill="1" applyBorder="1" applyAlignment="1">
      <alignment horizontal="left" vertical="center" wrapText="1"/>
    </xf>
    <xf numFmtId="0" fontId="10" fillId="0" borderId="1" xfId="0" applyFont="1" applyFill="1" applyBorder="1" applyAlignment="1">
      <alignment horizontal="left" vertical="center"/>
    </xf>
    <xf numFmtId="57" fontId="3" fillId="0" borderId="1" xfId="29" applyNumberFormat="1" applyFont="1" applyFill="1" applyBorder="1" applyAlignment="1">
      <alignment horizontal="left" vertical="center" wrapText="1"/>
    </xf>
    <xf numFmtId="177" fontId="3" fillId="0" borderId="1" xfId="29" applyNumberFormat="1" applyFont="1" applyFill="1" applyBorder="1" applyAlignment="1">
      <alignment horizontal="left" vertical="center" wrapText="1"/>
    </xf>
    <xf numFmtId="177" fontId="3" fillId="0" borderId="1" xfId="75" applyNumberFormat="1" applyFont="1" applyFill="1" applyBorder="1" applyAlignment="1">
      <alignment horizontal="left" vertical="center" wrapText="1"/>
    </xf>
    <xf numFmtId="177" fontId="5" fillId="0" borderId="1" xfId="73" applyNumberFormat="1" applyFont="1" applyFill="1" applyBorder="1" applyAlignment="1">
      <alignment horizontal="left" vertical="center" wrapText="1"/>
    </xf>
    <xf numFmtId="0" fontId="3" fillId="0" borderId="1" xfId="79" applyFont="1" applyFill="1" applyBorder="1" applyAlignment="1">
      <alignment horizontal="left" vertical="center"/>
    </xf>
    <xf numFmtId="0" fontId="3" fillId="0" borderId="1" xfId="80" applyNumberFormat="1" applyFont="1" applyFill="1" applyBorder="1" applyAlignment="1">
      <alignment horizontal="left" vertical="center" wrapText="1"/>
    </xf>
    <xf numFmtId="0" fontId="3" fillId="0" borderId="1" xfId="80" applyFont="1" applyFill="1" applyBorder="1" applyAlignment="1">
      <alignment horizontal="left" vertical="center" wrapText="1"/>
    </xf>
    <xf numFmtId="0" fontId="3" fillId="0" borderId="1" xfId="80" applyFont="1" applyFill="1" applyBorder="1" applyAlignment="1">
      <alignment horizontal="center" vertical="center" wrapText="1"/>
    </xf>
    <xf numFmtId="179" fontId="3" fillId="0" borderId="1" xfId="80" applyNumberFormat="1" applyFont="1" applyFill="1" applyBorder="1" applyAlignment="1">
      <alignment horizontal="center" vertical="center" wrapText="1"/>
    </xf>
    <xf numFmtId="179" fontId="3" fillId="0" borderId="1" xfId="80" applyNumberFormat="1" applyFont="1" applyFill="1" applyBorder="1" applyAlignment="1">
      <alignment horizontal="left" vertical="center" wrapText="1"/>
    </xf>
    <xf numFmtId="0" fontId="9" fillId="0" borderId="1" xfId="80" applyNumberFormat="1" applyFont="1" applyFill="1" applyBorder="1" applyAlignment="1">
      <alignment horizontal="left" vertical="center" wrapText="1"/>
    </xf>
    <xf numFmtId="0" fontId="9" fillId="0" borderId="1" xfId="80" applyNumberFormat="1" applyFont="1" applyFill="1" applyBorder="1" applyAlignment="1">
      <alignment horizontal="center" vertical="center" wrapText="1"/>
    </xf>
    <xf numFmtId="179" fontId="9" fillId="0" borderId="1" xfId="80" applyNumberFormat="1" applyFont="1" applyFill="1" applyBorder="1" applyAlignment="1">
      <alignment horizontal="center" vertical="center" wrapText="1"/>
    </xf>
    <xf numFmtId="179" fontId="9" fillId="0" borderId="1" xfId="80" applyNumberFormat="1" applyFont="1" applyFill="1" applyBorder="1" applyAlignment="1">
      <alignment horizontal="left" vertical="center" wrapText="1"/>
    </xf>
    <xf numFmtId="0" fontId="3" fillId="0" borderId="1" xfId="96" applyFont="1" applyFill="1" applyBorder="1" applyAlignment="1">
      <alignment horizontal="left" vertical="center" wrapText="1"/>
    </xf>
    <xf numFmtId="0" fontId="3" fillId="0" borderId="1" xfId="96" applyFont="1" applyFill="1" applyBorder="1" applyAlignment="1">
      <alignment horizontal="center" vertical="center" wrapText="1"/>
    </xf>
    <xf numFmtId="179" fontId="3" fillId="0" borderId="1" xfId="96" applyNumberFormat="1" applyFont="1" applyFill="1" applyBorder="1" applyAlignment="1">
      <alignment horizontal="center" vertical="center" wrapText="1"/>
    </xf>
    <xf numFmtId="0" fontId="3" fillId="0" borderId="1" xfId="378" applyFont="1" applyFill="1" applyBorder="1" applyAlignment="1">
      <alignment horizontal="left" vertical="center" wrapText="1"/>
    </xf>
    <xf numFmtId="0" fontId="3" fillId="0" borderId="1" xfId="378" applyFont="1" applyFill="1" applyBorder="1" applyAlignment="1">
      <alignment horizontal="center" vertical="center" wrapText="1"/>
    </xf>
    <xf numFmtId="179" fontId="3" fillId="0" borderId="1" xfId="378" applyNumberFormat="1" applyFont="1" applyFill="1" applyBorder="1" applyAlignment="1">
      <alignment horizontal="center" vertical="center" wrapText="1"/>
    </xf>
    <xf numFmtId="0" fontId="3" fillId="0" borderId="1" xfId="378" applyNumberFormat="1" applyFont="1" applyFill="1" applyBorder="1" applyAlignment="1">
      <alignment horizontal="left" vertical="center" wrapText="1"/>
    </xf>
    <xf numFmtId="176" fontId="3" fillId="0" borderId="1" xfId="378" applyNumberFormat="1" applyFont="1" applyFill="1" applyBorder="1" applyAlignment="1">
      <alignment horizontal="left" vertical="center" wrapText="1"/>
    </xf>
    <xf numFmtId="0" fontId="3" fillId="0" borderId="1" xfId="373" applyFont="1" applyFill="1" applyBorder="1" applyAlignment="1">
      <alignment horizontal="left" vertical="center" wrapText="1"/>
    </xf>
    <xf numFmtId="0" fontId="3" fillId="0" borderId="1" xfId="373" applyFont="1" applyFill="1" applyBorder="1" applyAlignment="1">
      <alignment horizontal="center" vertical="center" wrapText="1"/>
    </xf>
    <xf numFmtId="177" fontId="3" fillId="0" borderId="1" xfId="373" applyNumberFormat="1" applyFont="1" applyFill="1" applyBorder="1" applyAlignment="1">
      <alignment horizontal="center" vertical="center" wrapText="1"/>
    </xf>
    <xf numFmtId="176" fontId="3" fillId="0" borderId="1" xfId="373" applyNumberFormat="1" applyFont="1" applyFill="1" applyBorder="1" applyAlignment="1">
      <alignment horizontal="left" vertical="center" wrapText="1"/>
    </xf>
    <xf numFmtId="0" fontId="3" fillId="0" borderId="1" xfId="387" applyNumberFormat="1" applyFont="1" applyFill="1" applyBorder="1" applyAlignment="1">
      <alignment horizontal="left" vertical="center" wrapText="1"/>
    </xf>
    <xf numFmtId="0" fontId="3" fillId="0" borderId="1" xfId="387" applyFont="1" applyFill="1" applyBorder="1" applyAlignment="1">
      <alignment horizontal="left" vertical="center" wrapText="1"/>
    </xf>
    <xf numFmtId="0" fontId="3" fillId="0" borderId="1" xfId="387" applyFont="1" applyFill="1" applyBorder="1" applyAlignment="1">
      <alignment horizontal="center" vertical="center" wrapText="1"/>
    </xf>
    <xf numFmtId="179" fontId="3" fillId="0" borderId="1" xfId="387" applyNumberFormat="1" applyFont="1" applyFill="1" applyBorder="1" applyAlignment="1">
      <alignment horizontal="center" vertical="center" wrapText="1"/>
    </xf>
    <xf numFmtId="179" fontId="3" fillId="0" borderId="1" xfId="387" applyNumberFormat="1" applyFont="1" applyFill="1" applyBorder="1" applyAlignment="1">
      <alignment horizontal="left" vertical="center" wrapText="1"/>
    </xf>
    <xf numFmtId="0" fontId="3" fillId="0" borderId="1" xfId="391" applyNumberFormat="1" applyFont="1" applyFill="1" applyBorder="1" applyAlignment="1">
      <alignment horizontal="left" vertical="center" wrapText="1"/>
    </xf>
    <xf numFmtId="0" fontId="3" fillId="0" borderId="1" xfId="391" applyFont="1" applyFill="1" applyBorder="1" applyAlignment="1">
      <alignment horizontal="left" vertical="center" wrapText="1"/>
    </xf>
    <xf numFmtId="0" fontId="3" fillId="0" borderId="1" xfId="391" applyFont="1" applyFill="1" applyBorder="1" applyAlignment="1">
      <alignment horizontal="center" vertical="center" wrapText="1"/>
    </xf>
    <xf numFmtId="179" fontId="3" fillId="0" borderId="1" xfId="391" applyNumberFormat="1" applyFont="1" applyFill="1" applyBorder="1" applyAlignment="1">
      <alignment horizontal="center" vertical="center" wrapText="1"/>
    </xf>
    <xf numFmtId="179" fontId="3" fillId="0" borderId="1" xfId="391" applyNumberFormat="1" applyFont="1" applyFill="1" applyBorder="1" applyAlignment="1">
      <alignment horizontal="left" vertical="center" wrapText="1"/>
    </xf>
    <xf numFmtId="0" fontId="3" fillId="0" borderId="1" xfId="392" applyNumberFormat="1" applyFont="1" applyFill="1" applyBorder="1" applyAlignment="1">
      <alignment horizontal="left" vertical="center" wrapText="1"/>
    </xf>
    <xf numFmtId="0" fontId="3" fillId="0" borderId="1" xfId="392" applyFont="1" applyFill="1" applyBorder="1" applyAlignment="1">
      <alignment horizontal="left" vertical="center" wrapText="1"/>
    </xf>
    <xf numFmtId="0" fontId="3" fillId="0" borderId="1" xfId="392" applyFont="1" applyFill="1" applyBorder="1" applyAlignment="1">
      <alignment horizontal="center" vertical="center" wrapText="1"/>
    </xf>
    <xf numFmtId="179" fontId="3" fillId="0" borderId="1" xfId="392" applyNumberFormat="1" applyFont="1" applyFill="1" applyBorder="1" applyAlignment="1">
      <alignment horizontal="center" vertical="center" wrapText="1"/>
    </xf>
    <xf numFmtId="179" fontId="3" fillId="0" borderId="1" xfId="392" applyNumberFormat="1" applyFont="1" applyFill="1" applyBorder="1" applyAlignment="1">
      <alignment horizontal="left" vertical="center" wrapText="1"/>
    </xf>
    <xf numFmtId="0" fontId="3" fillId="0" borderId="1" xfId="39" applyFont="1" applyFill="1" applyBorder="1" applyAlignment="1">
      <alignment horizontal="left" vertical="center" wrapText="1"/>
    </xf>
    <xf numFmtId="0" fontId="3" fillId="0" borderId="1" xfId="39" applyFont="1" applyFill="1" applyBorder="1" applyAlignment="1">
      <alignment horizontal="center" vertical="center" wrapText="1"/>
    </xf>
    <xf numFmtId="179" fontId="3" fillId="0" borderId="1" xfId="39" applyNumberFormat="1" applyFont="1" applyFill="1" applyBorder="1" applyAlignment="1">
      <alignment horizontal="center" vertical="center" wrapText="1"/>
    </xf>
    <xf numFmtId="179" fontId="3" fillId="0" borderId="1" xfId="39" applyNumberFormat="1" applyFont="1" applyFill="1" applyBorder="1" applyAlignment="1">
      <alignment horizontal="left" vertical="center" wrapText="1"/>
    </xf>
    <xf numFmtId="0" fontId="3" fillId="0" borderId="1" xfId="50" applyFont="1" applyFill="1" applyBorder="1" applyAlignment="1">
      <alignment horizontal="left" vertical="center" wrapText="1"/>
    </xf>
    <xf numFmtId="0" fontId="3" fillId="0" borderId="1" xfId="50" applyFont="1" applyFill="1" applyBorder="1" applyAlignment="1">
      <alignment horizontal="center" vertical="center" wrapText="1"/>
    </xf>
    <xf numFmtId="179" fontId="3" fillId="0" borderId="1" xfId="50" applyNumberFormat="1" applyFont="1" applyFill="1" applyBorder="1" applyAlignment="1">
      <alignment horizontal="center" vertical="center" wrapText="1"/>
    </xf>
    <xf numFmtId="176" fontId="3" fillId="0" borderId="1" xfId="50" applyNumberFormat="1" applyFont="1" applyFill="1" applyBorder="1" applyAlignment="1">
      <alignment horizontal="left" vertical="center" wrapText="1"/>
    </xf>
    <xf numFmtId="0" fontId="10" fillId="0" borderId="1" xfId="91" applyNumberFormat="1" applyFont="1" applyFill="1" applyBorder="1" applyAlignment="1">
      <alignment horizontal="left" vertical="center" wrapText="1"/>
    </xf>
    <xf numFmtId="0" fontId="10" fillId="0" borderId="1" xfId="91" applyNumberFormat="1" applyFont="1" applyFill="1" applyBorder="1" applyAlignment="1">
      <alignment horizontal="center" vertical="center" wrapText="1"/>
    </xf>
    <xf numFmtId="177" fontId="10" fillId="0" borderId="1" xfId="91" applyNumberFormat="1" applyFont="1" applyFill="1" applyBorder="1" applyAlignment="1">
      <alignment horizontal="center" vertical="center" wrapText="1"/>
    </xf>
    <xf numFmtId="177" fontId="10" fillId="0" borderId="1" xfId="91" applyNumberFormat="1" applyFont="1" applyFill="1" applyBorder="1" applyAlignment="1">
      <alignment horizontal="left" vertical="center" wrapText="1"/>
    </xf>
    <xf numFmtId="0" fontId="3" fillId="0" borderId="1" xfId="40" applyFont="1" applyFill="1" applyBorder="1" applyAlignment="1">
      <alignment horizontal="left" vertical="center" wrapText="1"/>
    </xf>
    <xf numFmtId="0" fontId="3" fillId="0" borderId="1" xfId="40" applyFont="1" applyFill="1" applyBorder="1" applyAlignment="1">
      <alignment horizontal="center" vertical="center" wrapText="1"/>
    </xf>
    <xf numFmtId="179" fontId="3" fillId="0" borderId="1" xfId="40" applyNumberFormat="1" applyFont="1" applyFill="1" applyBorder="1" applyAlignment="1">
      <alignment horizontal="center" vertical="center" wrapText="1"/>
    </xf>
    <xf numFmtId="179" fontId="3" fillId="0" borderId="1" xfId="40" applyNumberFormat="1" applyFont="1" applyFill="1" applyBorder="1" applyAlignment="1">
      <alignment horizontal="left" vertical="center" wrapText="1"/>
    </xf>
    <xf numFmtId="0" fontId="3" fillId="0" borderId="1" xfId="51" applyFont="1" applyFill="1" applyBorder="1" applyAlignment="1">
      <alignment horizontal="left" vertical="center" wrapText="1"/>
    </xf>
    <xf numFmtId="0" fontId="3" fillId="0" borderId="1" xfId="51" applyFont="1" applyFill="1" applyBorder="1" applyAlignment="1">
      <alignment horizontal="center" vertical="center" wrapText="1"/>
    </xf>
    <xf numFmtId="179" fontId="3" fillId="0" borderId="1" xfId="51" applyNumberFormat="1" applyFont="1" applyFill="1" applyBorder="1" applyAlignment="1">
      <alignment horizontal="center" vertical="center" wrapText="1"/>
    </xf>
    <xf numFmtId="179" fontId="3" fillId="0" borderId="1" xfId="51" applyNumberFormat="1" applyFont="1" applyFill="1" applyBorder="1" applyAlignment="1">
      <alignment horizontal="left" vertical="center" wrapText="1"/>
    </xf>
    <xf numFmtId="0" fontId="3" fillId="0" borderId="1" xfId="52" applyFont="1" applyFill="1" applyBorder="1" applyAlignment="1">
      <alignment horizontal="left" vertical="center" wrapText="1"/>
    </xf>
    <xf numFmtId="0" fontId="3" fillId="0" borderId="1" xfId="52" applyFont="1" applyFill="1" applyBorder="1" applyAlignment="1">
      <alignment horizontal="center" vertical="center" wrapText="1"/>
    </xf>
    <xf numFmtId="179" fontId="3" fillId="0" borderId="1" xfId="52" applyNumberFormat="1" applyFont="1" applyFill="1" applyBorder="1" applyAlignment="1">
      <alignment horizontal="center" vertical="center" wrapText="1"/>
    </xf>
    <xf numFmtId="179" fontId="3" fillId="0" borderId="1" xfId="52" applyNumberFormat="1" applyFont="1" applyFill="1" applyBorder="1" applyAlignment="1">
      <alignment horizontal="left" vertical="center" wrapText="1"/>
    </xf>
    <xf numFmtId="0" fontId="3" fillId="0" borderId="1" xfId="41" applyFont="1" applyFill="1" applyBorder="1" applyAlignment="1">
      <alignment horizontal="left" vertical="center" wrapText="1"/>
    </xf>
    <xf numFmtId="0" fontId="3" fillId="0" borderId="1" xfId="41" applyFont="1" applyFill="1" applyBorder="1" applyAlignment="1">
      <alignment horizontal="center" vertical="center" wrapText="1"/>
    </xf>
    <xf numFmtId="179" fontId="3" fillId="0" borderId="1" xfId="41" applyNumberFormat="1" applyFont="1" applyFill="1" applyBorder="1" applyAlignment="1">
      <alignment horizontal="center" vertical="center" wrapText="1"/>
    </xf>
    <xf numFmtId="179" fontId="3" fillId="0" borderId="1" xfId="41" applyNumberFormat="1" applyFont="1" applyFill="1" applyBorder="1" applyAlignment="1">
      <alignment horizontal="left" vertical="center" wrapText="1"/>
    </xf>
    <xf numFmtId="0" fontId="3" fillId="0" borderId="1" xfId="42" applyFont="1" applyFill="1" applyBorder="1" applyAlignment="1">
      <alignment horizontal="left" vertical="center" wrapText="1"/>
    </xf>
    <xf numFmtId="0" fontId="3" fillId="0" borderId="1" xfId="42" applyFont="1" applyFill="1" applyBorder="1" applyAlignment="1">
      <alignment horizontal="center" vertical="center" wrapText="1"/>
    </xf>
    <xf numFmtId="179" fontId="3" fillId="0" borderId="1" xfId="42" applyNumberFormat="1" applyFont="1" applyFill="1" applyBorder="1" applyAlignment="1">
      <alignment horizontal="center" vertical="center" wrapText="1"/>
    </xf>
    <xf numFmtId="179" fontId="3" fillId="0" borderId="1" xfId="42" applyNumberFormat="1" applyFont="1" applyFill="1" applyBorder="1" applyAlignment="1">
      <alignment horizontal="left" vertical="center" wrapText="1"/>
    </xf>
    <xf numFmtId="0" fontId="11" fillId="0" borderId="1" xfId="0" applyFont="1" applyBorder="1" applyAlignment="1">
      <alignment horizontal="left" vertical="center" wrapText="1"/>
    </xf>
    <xf numFmtId="179" fontId="11" fillId="0" borderId="1" xfId="0" applyNumberFormat="1" applyFont="1" applyBorder="1" applyAlignment="1">
      <alignment horizontal="center" vertical="center" wrapText="1"/>
    </xf>
    <xf numFmtId="49" fontId="3" fillId="0" borderId="1" xfId="25" applyNumberFormat="1" applyFont="1" applyFill="1" applyBorder="1" applyAlignment="1">
      <alignment horizontal="left" vertical="center" wrapText="1"/>
    </xf>
    <xf numFmtId="177" fontId="3" fillId="0" borderId="1" xfId="25" applyNumberFormat="1" applyFont="1" applyFill="1" applyBorder="1" applyAlignment="1">
      <alignment horizontal="center" vertical="center" wrapText="1"/>
    </xf>
    <xf numFmtId="0" fontId="3" fillId="0" borderId="1" xfId="25" applyFont="1" applyBorder="1">
      <alignment vertical="center"/>
    </xf>
    <xf numFmtId="0" fontId="9" fillId="0" borderId="1" xfId="0" applyNumberFormat="1" applyFont="1" applyFill="1" applyBorder="1" applyAlignment="1">
      <alignment horizontal="left" vertical="center" wrapText="1"/>
    </xf>
    <xf numFmtId="178" fontId="3" fillId="0" borderId="1" xfId="25" applyNumberFormat="1" applyFont="1" applyFill="1" applyBorder="1" applyAlignment="1">
      <alignment horizontal="center" vertical="center"/>
    </xf>
    <xf numFmtId="0" fontId="3" fillId="0" borderId="1" xfId="374" applyFont="1" applyFill="1" applyBorder="1" applyAlignment="1">
      <alignment horizontal="left" vertical="center" wrapText="1"/>
    </xf>
    <xf numFmtId="0" fontId="3" fillId="0" borderId="1" xfId="374" applyFont="1" applyFill="1" applyBorder="1" applyAlignment="1">
      <alignment horizontal="center" vertical="center" wrapText="1"/>
    </xf>
    <xf numFmtId="177" fontId="3" fillId="0" borderId="1" xfId="374" applyNumberFormat="1" applyFont="1" applyFill="1" applyBorder="1" applyAlignment="1">
      <alignment horizontal="center" vertical="center" wrapText="1"/>
    </xf>
    <xf numFmtId="176" fontId="3" fillId="0" borderId="1" xfId="374" applyNumberFormat="1" applyFont="1" applyFill="1" applyBorder="1" applyAlignment="1">
      <alignment horizontal="left" vertical="center" wrapText="1"/>
    </xf>
    <xf numFmtId="0" fontId="3" fillId="0" borderId="1" xfId="80" applyFont="1" applyFill="1" applyBorder="1" applyAlignment="1">
      <alignment horizontal="left" vertical="center"/>
    </xf>
    <xf numFmtId="0" fontId="9" fillId="0" borderId="1" xfId="0" applyNumberFormat="1" applyFont="1" applyFill="1" applyBorder="1" applyAlignment="1">
      <alignment vertical="center" wrapText="1"/>
    </xf>
    <xf numFmtId="0" fontId="9" fillId="0" borderId="1" xfId="80" applyNumberFormat="1" applyFont="1" applyFill="1" applyBorder="1" applyAlignment="1">
      <alignment horizontal="left" vertical="center"/>
    </xf>
    <xf numFmtId="0" fontId="3" fillId="0" borderId="1" xfId="95" applyFont="1" applyFill="1" applyBorder="1" applyAlignment="1">
      <alignment horizontal="left" vertical="center" wrapText="1"/>
    </xf>
    <xf numFmtId="177" fontId="3" fillId="0" borderId="1" xfId="96" applyNumberFormat="1" applyFont="1" applyFill="1" applyBorder="1" applyAlignment="1">
      <alignment horizontal="left" vertical="center" wrapText="1"/>
    </xf>
    <xf numFmtId="57" fontId="3" fillId="0" borderId="1" xfId="378" applyNumberFormat="1" applyFont="1" applyFill="1" applyBorder="1" applyAlignment="1">
      <alignment horizontal="left" vertical="center" wrapText="1"/>
    </xf>
    <xf numFmtId="177" fontId="3" fillId="0" borderId="1" xfId="378" applyNumberFormat="1" applyFont="1" applyFill="1" applyBorder="1" applyAlignment="1">
      <alignment horizontal="left" vertical="center" wrapText="1"/>
    </xf>
    <xf numFmtId="0" fontId="5" fillId="0" borderId="1" xfId="373" applyFont="1" applyFill="1" applyBorder="1" applyAlignment="1">
      <alignment horizontal="left" vertical="center" wrapText="1"/>
    </xf>
    <xf numFmtId="177" fontId="3" fillId="0" borderId="1" xfId="373" applyNumberFormat="1" applyFont="1" applyFill="1" applyBorder="1" applyAlignment="1">
      <alignment horizontal="left" vertical="center" wrapText="1"/>
    </xf>
    <xf numFmtId="0" fontId="3" fillId="0" borderId="1" xfId="387" applyFont="1" applyFill="1" applyBorder="1" applyAlignment="1">
      <alignment horizontal="left" vertical="center"/>
    </xf>
    <xf numFmtId="0" fontId="3" fillId="0" borderId="1" xfId="391" applyFont="1" applyFill="1" applyBorder="1" applyAlignment="1">
      <alignment horizontal="left" vertical="center"/>
    </xf>
    <xf numFmtId="0" fontId="3" fillId="0" borderId="1" xfId="392" applyFont="1" applyFill="1" applyBorder="1" applyAlignment="1">
      <alignment horizontal="left" vertical="center"/>
    </xf>
    <xf numFmtId="0" fontId="3" fillId="0" borderId="1" xfId="39" applyNumberFormat="1" applyFont="1" applyFill="1" applyBorder="1" applyAlignment="1">
      <alignment horizontal="left" vertical="center" wrapText="1"/>
    </xf>
    <xf numFmtId="0" fontId="3" fillId="0" borderId="1" xfId="39" applyFont="1" applyFill="1" applyBorder="1" applyAlignment="1">
      <alignment horizontal="left" vertical="center"/>
    </xf>
    <xf numFmtId="177" fontId="3" fillId="0" borderId="1" xfId="50" applyNumberFormat="1" applyFont="1" applyFill="1" applyBorder="1" applyAlignment="1">
      <alignment horizontal="left" vertical="center" wrapText="1"/>
    </xf>
    <xf numFmtId="0" fontId="10" fillId="0" borderId="1" xfId="91" applyFont="1" applyFill="1" applyBorder="1" applyAlignment="1">
      <alignment horizontal="left"/>
    </xf>
    <xf numFmtId="0" fontId="3" fillId="0" borderId="1" xfId="40" applyNumberFormat="1" applyFont="1" applyFill="1" applyBorder="1" applyAlignment="1">
      <alignment horizontal="left" vertical="center" wrapText="1"/>
    </xf>
    <xf numFmtId="0" fontId="3" fillId="0" borderId="1" xfId="40" applyFont="1" applyFill="1" applyBorder="1" applyAlignment="1">
      <alignment horizontal="left" vertical="center"/>
    </xf>
    <xf numFmtId="0" fontId="3" fillId="0" borderId="1" xfId="51" applyNumberFormat="1" applyFont="1" applyFill="1" applyBorder="1" applyAlignment="1">
      <alignment horizontal="left" vertical="center" wrapText="1"/>
    </xf>
    <xf numFmtId="0" fontId="3" fillId="0" borderId="1" xfId="51" applyFont="1" applyFill="1" applyBorder="1" applyAlignment="1">
      <alignment horizontal="left" vertical="center"/>
    </xf>
    <xf numFmtId="0" fontId="3" fillId="0" borderId="1" xfId="52" applyNumberFormat="1" applyFont="1" applyFill="1" applyBorder="1" applyAlignment="1">
      <alignment horizontal="left" vertical="center" wrapText="1"/>
    </xf>
    <xf numFmtId="0" fontId="3" fillId="0" borderId="1" xfId="52" applyFont="1" applyFill="1" applyBorder="1" applyAlignment="1">
      <alignment horizontal="left" vertical="center"/>
    </xf>
    <xf numFmtId="0" fontId="3" fillId="0" borderId="1" xfId="41" applyNumberFormat="1" applyFont="1" applyFill="1" applyBorder="1" applyAlignment="1">
      <alignment horizontal="left" vertical="center" wrapText="1"/>
    </xf>
    <xf numFmtId="0" fontId="3" fillId="0" borderId="1" xfId="41" applyFont="1" applyFill="1" applyBorder="1" applyAlignment="1">
      <alignment horizontal="left" vertical="center"/>
    </xf>
    <xf numFmtId="0" fontId="3" fillId="0" borderId="1" xfId="42" applyNumberFormat="1" applyFont="1" applyFill="1" applyBorder="1" applyAlignment="1">
      <alignment horizontal="left" vertical="center" wrapText="1"/>
    </xf>
    <xf numFmtId="0" fontId="3" fillId="0" borderId="1" xfId="42" applyFont="1" applyFill="1" applyBorder="1" applyAlignment="1">
      <alignment horizontal="left" vertical="center"/>
    </xf>
    <xf numFmtId="177" fontId="3" fillId="0" borderId="1" xfId="25" applyNumberFormat="1" applyFont="1" applyFill="1" applyBorder="1" applyAlignment="1">
      <alignment horizontal="left" vertical="center" wrapText="1"/>
    </xf>
    <xf numFmtId="177" fontId="3" fillId="0" borderId="1" xfId="374" applyNumberFormat="1" applyFont="1" applyFill="1" applyBorder="1" applyAlignment="1">
      <alignment horizontal="left" vertical="center" wrapText="1"/>
    </xf>
    <xf numFmtId="0" fontId="3" fillId="0" borderId="1" xfId="0" quotePrefix="1" applyFont="1" applyBorder="1" applyAlignment="1">
      <alignment horizontal="center" vertical="center" wrapText="1"/>
    </xf>
    <xf numFmtId="0" fontId="3" fillId="0" borderId="1" xfId="0" quotePrefix="1" applyFont="1" applyBorder="1" applyAlignment="1">
      <alignment horizontal="center" vertical="center"/>
    </xf>
    <xf numFmtId="0" fontId="0"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1" xfId="97" applyFont="1" applyFill="1" applyBorder="1" applyAlignment="1">
      <alignment horizontal="center" vertical="center" wrapText="1"/>
    </xf>
    <xf numFmtId="0" fontId="3" fillId="0" borderId="1" xfId="440"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49" fontId="4" fillId="0" borderId="1" xfId="97" applyNumberFormat="1" applyFont="1" applyFill="1" applyBorder="1" applyAlignment="1">
      <alignment horizontal="center" vertical="center" wrapText="1"/>
    </xf>
    <xf numFmtId="0" fontId="4" fillId="0" borderId="1" xfId="97" applyFont="1" applyFill="1" applyBorder="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177" fontId="4" fillId="0" borderId="1" xfId="97" applyNumberFormat="1" applyFont="1" applyFill="1" applyBorder="1" applyAlignment="1">
      <alignment horizontal="center" vertical="center" wrapText="1"/>
    </xf>
    <xf numFmtId="0" fontId="4" fillId="3" borderId="1" xfId="97" applyFont="1" applyFill="1" applyBorder="1" applyAlignment="1">
      <alignment horizontal="center" vertical="center" wrapText="1"/>
    </xf>
  </cellXfs>
  <cellStyles count="469">
    <cellStyle name="0,0_x000d__x000a_NA_x000d__x000a_" xfId="1"/>
    <cellStyle name="gcd 12" xfId="2"/>
    <cellStyle name="gcd 16" xfId="3"/>
    <cellStyle name="gcd_修改 本防城港市2013年水利项目前期工作和投资计划表" xfId="4"/>
    <cellStyle name="百分比 2" xfId="5"/>
    <cellStyle name="常规" xfId="0" builtinId="0"/>
    <cellStyle name="常规 10" xfId="6"/>
    <cellStyle name="常规 10 11" xfId="7"/>
    <cellStyle name="常规 10 2" xfId="8"/>
    <cellStyle name="常规 10 2 2 2 15 2" xfId="9"/>
    <cellStyle name="常规 10 2 2 2 2 3" xfId="10"/>
    <cellStyle name="常规 10 3 2" xfId="11"/>
    <cellStyle name="常规 10 4 2" xfId="12"/>
    <cellStyle name="常规 10 4 2 2 2" xfId="13"/>
    <cellStyle name="常规 100" xfId="14"/>
    <cellStyle name="常规 101" xfId="15"/>
    <cellStyle name="常规 102" xfId="16"/>
    <cellStyle name="常规 103" xfId="17"/>
    <cellStyle name="常规 104" xfId="18"/>
    <cellStyle name="常规 105" xfId="19"/>
    <cellStyle name="常规 106" xfId="20"/>
    <cellStyle name="常规 107" xfId="21"/>
    <cellStyle name="常规 108" xfId="22"/>
    <cellStyle name="常规 109" xfId="23"/>
    <cellStyle name="常规 11" xfId="24"/>
    <cellStyle name="常规 110" xfId="25"/>
    <cellStyle name="常规 111" xfId="26"/>
    <cellStyle name="常规 112" xfId="27"/>
    <cellStyle name="常规 113" xfId="28"/>
    <cellStyle name="常规 114" xfId="29"/>
    <cellStyle name="常规 115" xfId="30"/>
    <cellStyle name="常规 116" xfId="31"/>
    <cellStyle name="常规 117" xfId="32"/>
    <cellStyle name="常规 118" xfId="33"/>
    <cellStyle name="常规 119" xfId="34"/>
    <cellStyle name="常规 12" xfId="35"/>
    <cellStyle name="常规 120" xfId="36"/>
    <cellStyle name="常规 121" xfId="37"/>
    <cellStyle name="常规 122" xfId="38"/>
    <cellStyle name="常规 123" xfId="39"/>
    <cellStyle name="常规 124" xfId="40"/>
    <cellStyle name="常规 125" xfId="41"/>
    <cellStyle name="常规 126" xfId="42"/>
    <cellStyle name="常规 127" xfId="43"/>
    <cellStyle name="常规 128" xfId="44"/>
    <cellStyle name="常规 129" xfId="45"/>
    <cellStyle name="常规 13" xfId="46"/>
    <cellStyle name="常规 130" xfId="47"/>
    <cellStyle name="常规 131" xfId="48"/>
    <cellStyle name="常规 132" xfId="49"/>
    <cellStyle name="常规 133" xfId="50"/>
    <cellStyle name="常规 134" xfId="51"/>
    <cellStyle name="常规 135" xfId="52"/>
    <cellStyle name="常规 136" xfId="53"/>
    <cellStyle name="常规 137" xfId="54"/>
    <cellStyle name="常规 138" xfId="55"/>
    <cellStyle name="常规 139" xfId="56"/>
    <cellStyle name="常规 14" xfId="57"/>
    <cellStyle name="常规 14 10 2" xfId="58"/>
    <cellStyle name="常规 14 10 2 2" xfId="59"/>
    <cellStyle name="常规 14 3" xfId="60"/>
    <cellStyle name="常规 14 8 2 3" xfId="61"/>
    <cellStyle name="常规 14 8 2 3 2" xfId="62"/>
    <cellStyle name="常规 14 8 3 3" xfId="63"/>
    <cellStyle name="常规 14 8 3 3 2" xfId="64"/>
    <cellStyle name="常规 14 8 6" xfId="65"/>
    <cellStyle name="常规 14 8 6 2" xfId="66"/>
    <cellStyle name="常规 140" xfId="67"/>
    <cellStyle name="常规 141" xfId="68"/>
    <cellStyle name="常规 142" xfId="69"/>
    <cellStyle name="常规 143" xfId="70"/>
    <cellStyle name="常规 144" xfId="71"/>
    <cellStyle name="常规 145" xfId="72"/>
    <cellStyle name="常规 146" xfId="73"/>
    <cellStyle name="常规 147" xfId="74"/>
    <cellStyle name="常规 148" xfId="75"/>
    <cellStyle name="常规 149" xfId="76"/>
    <cellStyle name="常规 15" xfId="77"/>
    <cellStyle name="常规 150" xfId="78"/>
    <cellStyle name="常规 151" xfId="79"/>
    <cellStyle name="常规 152" xfId="80"/>
    <cellStyle name="常规 153" xfId="81"/>
    <cellStyle name="常规 154" xfId="82"/>
    <cellStyle name="常规 155" xfId="83"/>
    <cellStyle name="常规 156" xfId="84"/>
    <cellStyle name="常规 157" xfId="85"/>
    <cellStyle name="常规 158" xfId="86"/>
    <cellStyle name="常规 159" xfId="87"/>
    <cellStyle name="常规 16" xfId="88"/>
    <cellStyle name="常规 160" xfId="89"/>
    <cellStyle name="常规 161" xfId="90"/>
    <cellStyle name="常规 162" xfId="91"/>
    <cellStyle name="常规 163" xfId="92"/>
    <cellStyle name="常规 164" xfId="93"/>
    <cellStyle name="常规 17" xfId="94"/>
    <cellStyle name="常规 18" xfId="95"/>
    <cellStyle name="常规 19" xfId="96"/>
    <cellStyle name="常规 2" xfId="97"/>
    <cellStyle name="常规 2 10" xfId="98"/>
    <cellStyle name="常规 2 100" xfId="99"/>
    <cellStyle name="常规 2 101" xfId="100"/>
    <cellStyle name="常规 2 102" xfId="101"/>
    <cellStyle name="常规 2 103" xfId="102"/>
    <cellStyle name="常规 2 104" xfId="103"/>
    <cellStyle name="常规 2 105" xfId="104"/>
    <cellStyle name="常规 2 106" xfId="105"/>
    <cellStyle name="常规 2 107" xfId="106"/>
    <cellStyle name="常规 2 108" xfId="107"/>
    <cellStyle name="常规 2 109" xfId="108"/>
    <cellStyle name="常规 2 11" xfId="109"/>
    <cellStyle name="常规 2 110" xfId="110"/>
    <cellStyle name="常规 2 111" xfId="111"/>
    <cellStyle name="常规 2 112" xfId="112"/>
    <cellStyle name="常规 2 113" xfId="113"/>
    <cellStyle name="常规 2 114" xfId="114"/>
    <cellStyle name="常规 2 115" xfId="115"/>
    <cellStyle name="常规 2 116" xfId="116"/>
    <cellStyle name="常规 2 117" xfId="117"/>
    <cellStyle name="常规 2 118" xfId="118"/>
    <cellStyle name="常规 2 119" xfId="119"/>
    <cellStyle name="常规 2 12" xfId="120"/>
    <cellStyle name="常规 2 120" xfId="121"/>
    <cellStyle name="常规 2 121" xfId="122"/>
    <cellStyle name="常规 2 122" xfId="123"/>
    <cellStyle name="常规 2 123" xfId="124"/>
    <cellStyle name="常规 2 124" xfId="125"/>
    <cellStyle name="常规 2 125" xfId="126"/>
    <cellStyle name="常规 2 126" xfId="127"/>
    <cellStyle name="常规 2 127" xfId="128"/>
    <cellStyle name="常规 2 128" xfId="129"/>
    <cellStyle name="常规 2 129" xfId="130"/>
    <cellStyle name="常规 2 13" xfId="131"/>
    <cellStyle name="常规 2 130" xfId="132"/>
    <cellStyle name="常规 2 131" xfId="133"/>
    <cellStyle name="常规 2 132" xfId="134"/>
    <cellStyle name="常规 2 133" xfId="135"/>
    <cellStyle name="常规 2 134" xfId="136"/>
    <cellStyle name="常规 2 135" xfId="137"/>
    <cellStyle name="常规 2 136" xfId="138"/>
    <cellStyle name="常规 2 137" xfId="139"/>
    <cellStyle name="常规 2 138" xfId="140"/>
    <cellStyle name="常规 2 139" xfId="141"/>
    <cellStyle name="常规 2 14" xfId="142"/>
    <cellStyle name="常规 2 15" xfId="143"/>
    <cellStyle name="常规 2 16" xfId="144"/>
    <cellStyle name="常规 2 17" xfId="145"/>
    <cellStyle name="常规 2 18" xfId="146"/>
    <cellStyle name="常规 2 19" xfId="147"/>
    <cellStyle name="常规 2 2" xfId="148"/>
    <cellStyle name="常规 2 2 10" xfId="149"/>
    <cellStyle name="常规 2 2 100" xfId="150"/>
    <cellStyle name="常规 2 2 101" xfId="151"/>
    <cellStyle name="常规 2 2 102" xfId="152"/>
    <cellStyle name="常规 2 2 103" xfId="153"/>
    <cellStyle name="常规 2 2 104" xfId="154"/>
    <cellStyle name="常规 2 2 105" xfId="155"/>
    <cellStyle name="常规 2 2 106" xfId="156"/>
    <cellStyle name="常规 2 2 107" xfId="157"/>
    <cellStyle name="常规 2 2 108" xfId="158"/>
    <cellStyle name="常规 2 2 109" xfId="159"/>
    <cellStyle name="常规 2 2 11" xfId="160"/>
    <cellStyle name="常规 2 2 110" xfId="161"/>
    <cellStyle name="常规 2 2 111" xfId="162"/>
    <cellStyle name="常规 2 2 112" xfId="163"/>
    <cellStyle name="常规 2 2 113" xfId="164"/>
    <cellStyle name="常规 2 2 114" xfId="165"/>
    <cellStyle name="常规 2 2 115" xfId="166"/>
    <cellStyle name="常规 2 2 116" xfId="167"/>
    <cellStyle name="常规 2 2 117" xfId="168"/>
    <cellStyle name="常规 2 2 118" xfId="169"/>
    <cellStyle name="常规 2 2 119" xfId="170"/>
    <cellStyle name="常规 2 2 12" xfId="171"/>
    <cellStyle name="常规 2 2 120" xfId="172"/>
    <cellStyle name="常规 2 2 121" xfId="173"/>
    <cellStyle name="常规 2 2 122" xfId="174"/>
    <cellStyle name="常规 2 2 123" xfId="175"/>
    <cellStyle name="常规 2 2 124" xfId="176"/>
    <cellStyle name="常规 2 2 125" xfId="177"/>
    <cellStyle name="常规 2 2 126" xfId="178"/>
    <cellStyle name="常规 2 2 127" xfId="179"/>
    <cellStyle name="常规 2 2 128" xfId="180"/>
    <cellStyle name="常规 2 2 129" xfId="181"/>
    <cellStyle name="常规 2 2 13" xfId="182"/>
    <cellStyle name="常规 2 2 130" xfId="183"/>
    <cellStyle name="常规 2 2 131" xfId="184"/>
    <cellStyle name="常规 2 2 132" xfId="185"/>
    <cellStyle name="常规 2 2 133" xfId="186"/>
    <cellStyle name="常规 2 2 134" xfId="187"/>
    <cellStyle name="常规 2 2 135" xfId="188"/>
    <cellStyle name="常规 2 2 136" xfId="189"/>
    <cellStyle name="常规 2 2 14" xfId="190"/>
    <cellStyle name="常规 2 2 15" xfId="191"/>
    <cellStyle name="常规 2 2 16" xfId="192"/>
    <cellStyle name="常规 2 2 17" xfId="193"/>
    <cellStyle name="常规 2 2 18" xfId="194"/>
    <cellStyle name="常规 2 2 19" xfId="195"/>
    <cellStyle name="常规 2 2 2" xfId="196"/>
    <cellStyle name="常规 2 2 20" xfId="197"/>
    <cellStyle name="常规 2 2 21" xfId="198"/>
    <cellStyle name="常规 2 2 22" xfId="199"/>
    <cellStyle name="常规 2 2 23" xfId="200"/>
    <cellStyle name="常规 2 2 24" xfId="201"/>
    <cellStyle name="常规 2 2 25" xfId="202"/>
    <cellStyle name="常规 2 2 26" xfId="203"/>
    <cellStyle name="常规 2 2 27" xfId="204"/>
    <cellStyle name="常规 2 2 28" xfId="205"/>
    <cellStyle name="常规 2 2 29" xfId="206"/>
    <cellStyle name="常规 2 2 3" xfId="207"/>
    <cellStyle name="常规 2 2 30" xfId="208"/>
    <cellStyle name="常规 2 2 31" xfId="209"/>
    <cellStyle name="常规 2 2 32" xfId="210"/>
    <cellStyle name="常规 2 2 33" xfId="211"/>
    <cellStyle name="常规 2 2 34" xfId="212"/>
    <cellStyle name="常规 2 2 35" xfId="213"/>
    <cellStyle name="常规 2 2 36" xfId="214"/>
    <cellStyle name="常规 2 2 37" xfId="215"/>
    <cellStyle name="常规 2 2 38" xfId="216"/>
    <cellStyle name="常规 2 2 39" xfId="217"/>
    <cellStyle name="常规 2 2 4" xfId="218"/>
    <cellStyle name="常规 2 2 40" xfId="219"/>
    <cellStyle name="常规 2 2 41" xfId="220"/>
    <cellStyle name="常规 2 2 42" xfId="221"/>
    <cellStyle name="常规 2 2 43" xfId="222"/>
    <cellStyle name="常规 2 2 44" xfId="223"/>
    <cellStyle name="常规 2 2 45" xfId="224"/>
    <cellStyle name="常规 2 2 46" xfId="225"/>
    <cellStyle name="常规 2 2 47" xfId="226"/>
    <cellStyle name="常规 2 2 48" xfId="227"/>
    <cellStyle name="常规 2 2 49" xfId="228"/>
    <cellStyle name="常规 2 2 5" xfId="229"/>
    <cellStyle name="常规 2 2 50" xfId="230"/>
    <cellStyle name="常规 2 2 51" xfId="231"/>
    <cellStyle name="常规 2 2 52" xfId="232"/>
    <cellStyle name="常规 2 2 53" xfId="233"/>
    <cellStyle name="常规 2 2 54" xfId="234"/>
    <cellStyle name="常规 2 2 55" xfId="235"/>
    <cellStyle name="常规 2 2 56" xfId="236"/>
    <cellStyle name="常规 2 2 57" xfId="237"/>
    <cellStyle name="常规 2 2 58" xfId="238"/>
    <cellStyle name="常规 2 2 59" xfId="239"/>
    <cellStyle name="常规 2 2 6" xfId="240"/>
    <cellStyle name="常规 2 2 60" xfId="241"/>
    <cellStyle name="常规 2 2 61" xfId="242"/>
    <cellStyle name="常规 2 2 62" xfId="243"/>
    <cellStyle name="常规 2 2 63" xfId="244"/>
    <cellStyle name="常规 2 2 64" xfId="245"/>
    <cellStyle name="常规 2 2 65" xfId="246"/>
    <cellStyle name="常规 2 2 66" xfId="247"/>
    <cellStyle name="常规 2 2 67" xfId="248"/>
    <cellStyle name="常规 2 2 68" xfId="249"/>
    <cellStyle name="常规 2 2 69" xfId="250"/>
    <cellStyle name="常规 2 2 7" xfId="251"/>
    <cellStyle name="常规 2 2 70" xfId="252"/>
    <cellStyle name="常规 2 2 71" xfId="253"/>
    <cellStyle name="常规 2 2 72" xfId="254"/>
    <cellStyle name="常规 2 2 73" xfId="255"/>
    <cellStyle name="常规 2 2 74" xfId="256"/>
    <cellStyle name="常规 2 2 75" xfId="257"/>
    <cellStyle name="常规 2 2 76" xfId="258"/>
    <cellStyle name="常规 2 2 77" xfId="259"/>
    <cellStyle name="常规 2 2 78" xfId="260"/>
    <cellStyle name="常规 2 2 79" xfId="261"/>
    <cellStyle name="常规 2 2 8" xfId="262"/>
    <cellStyle name="常规 2 2 80" xfId="263"/>
    <cellStyle name="常规 2 2 81" xfId="264"/>
    <cellStyle name="常规 2 2 82" xfId="265"/>
    <cellStyle name="常规 2 2 83" xfId="266"/>
    <cellStyle name="常规 2 2 84" xfId="267"/>
    <cellStyle name="常规 2 2 85" xfId="268"/>
    <cellStyle name="常规 2 2 86" xfId="269"/>
    <cellStyle name="常规 2 2 87" xfId="270"/>
    <cellStyle name="常规 2 2 88" xfId="271"/>
    <cellStyle name="常规 2 2 89" xfId="272"/>
    <cellStyle name="常规 2 2 9" xfId="273"/>
    <cellStyle name="常规 2 2 90" xfId="274"/>
    <cellStyle name="常规 2 2 91" xfId="275"/>
    <cellStyle name="常规 2 2 92" xfId="276"/>
    <cellStyle name="常规 2 2 93" xfId="277"/>
    <cellStyle name="常规 2 2 94" xfId="278"/>
    <cellStyle name="常规 2 2 95" xfId="279"/>
    <cellStyle name="常规 2 2 96" xfId="280"/>
    <cellStyle name="常规 2 2 97" xfId="281"/>
    <cellStyle name="常规 2 2 98" xfId="282"/>
    <cellStyle name="常规 2 2 99" xfId="283"/>
    <cellStyle name="常规 2 20" xfId="284"/>
    <cellStyle name="常规 2 21" xfId="285"/>
    <cellStyle name="常规 2 22" xfId="286"/>
    <cellStyle name="常规 2 23" xfId="287"/>
    <cellStyle name="常规 2 24" xfId="288"/>
    <cellStyle name="常规 2 25" xfId="289"/>
    <cellStyle name="常规 2 26" xfId="290"/>
    <cellStyle name="常规 2 27" xfId="291"/>
    <cellStyle name="常规 2 28" xfId="292"/>
    <cellStyle name="常规 2 29" xfId="293"/>
    <cellStyle name="常规 2 3" xfId="294"/>
    <cellStyle name="常规 2 30" xfId="295"/>
    <cellStyle name="常规 2 31" xfId="296"/>
    <cellStyle name="常规 2 32" xfId="297"/>
    <cellStyle name="常规 2 33" xfId="298"/>
    <cellStyle name="常规 2 34" xfId="299"/>
    <cellStyle name="常规 2 35" xfId="300"/>
    <cellStyle name="常规 2 36" xfId="301"/>
    <cellStyle name="常规 2 37" xfId="302"/>
    <cellStyle name="常规 2 38" xfId="303"/>
    <cellStyle name="常规 2 39" xfId="304"/>
    <cellStyle name="常规 2 4" xfId="305"/>
    <cellStyle name="常规 2 4 6" xfId="306"/>
    <cellStyle name="常规 2 40" xfId="307"/>
    <cellStyle name="常规 2 41" xfId="308"/>
    <cellStyle name="常规 2 42" xfId="309"/>
    <cellStyle name="常规 2 43" xfId="310"/>
    <cellStyle name="常规 2 44" xfId="311"/>
    <cellStyle name="常规 2 45" xfId="312"/>
    <cellStyle name="常规 2 46" xfId="313"/>
    <cellStyle name="常规 2 47" xfId="314"/>
    <cellStyle name="常规 2 48" xfId="315"/>
    <cellStyle name="常规 2 49" xfId="316"/>
    <cellStyle name="常规 2 5" xfId="317"/>
    <cellStyle name="常规 2 50" xfId="318"/>
    <cellStyle name="常规 2 51" xfId="319"/>
    <cellStyle name="常规 2 52" xfId="320"/>
    <cellStyle name="常规 2 53" xfId="321"/>
    <cellStyle name="常规 2 54" xfId="322"/>
    <cellStyle name="常规 2 55" xfId="323"/>
    <cellStyle name="常规 2 56" xfId="324"/>
    <cellStyle name="常规 2 57" xfId="325"/>
    <cellStyle name="常规 2 58" xfId="326"/>
    <cellStyle name="常规 2 59" xfId="327"/>
    <cellStyle name="常规 2 6" xfId="328"/>
    <cellStyle name="常规 2 60" xfId="329"/>
    <cellStyle name="常规 2 61" xfId="330"/>
    <cellStyle name="常规 2 62" xfId="331"/>
    <cellStyle name="常规 2 63" xfId="332"/>
    <cellStyle name="常规 2 64" xfId="333"/>
    <cellStyle name="常规 2 65" xfId="334"/>
    <cellStyle name="常规 2 66" xfId="335"/>
    <cellStyle name="常规 2 67" xfId="336"/>
    <cellStyle name="常规 2 68" xfId="337"/>
    <cellStyle name="常规 2 69" xfId="338"/>
    <cellStyle name="常规 2 7" xfId="339"/>
    <cellStyle name="常规 2 70" xfId="340"/>
    <cellStyle name="常规 2 71" xfId="341"/>
    <cellStyle name="常规 2 72" xfId="342"/>
    <cellStyle name="常规 2 73" xfId="343"/>
    <cellStyle name="常规 2 74" xfId="344"/>
    <cellStyle name="常规 2 75" xfId="345"/>
    <cellStyle name="常规 2 76" xfId="346"/>
    <cellStyle name="常规 2 77" xfId="347"/>
    <cellStyle name="常规 2 78" xfId="348"/>
    <cellStyle name="常规 2 79" xfId="349"/>
    <cellStyle name="常规 2 8" xfId="350"/>
    <cellStyle name="常规 2 80" xfId="351"/>
    <cellStyle name="常规 2 81" xfId="352"/>
    <cellStyle name="常规 2 82" xfId="353"/>
    <cellStyle name="常规 2 83" xfId="354"/>
    <cellStyle name="常规 2 84" xfId="355"/>
    <cellStyle name="常规 2 85" xfId="356"/>
    <cellStyle name="常规 2 86" xfId="357"/>
    <cellStyle name="常规 2 87" xfId="358"/>
    <cellStyle name="常规 2 88" xfId="359"/>
    <cellStyle name="常规 2 89" xfId="360"/>
    <cellStyle name="常规 2 9" xfId="361"/>
    <cellStyle name="常规 2 90" xfId="362"/>
    <cellStyle name="常规 2 91" xfId="363"/>
    <cellStyle name="常规 2 92" xfId="364"/>
    <cellStyle name="常规 2 93" xfId="365"/>
    <cellStyle name="常规 2 94" xfId="366"/>
    <cellStyle name="常规 2 95" xfId="367"/>
    <cellStyle name="常规 2 96" xfId="368"/>
    <cellStyle name="常规 2 97" xfId="369"/>
    <cellStyle name="常规 2 98" xfId="370"/>
    <cellStyle name="常规 2 99" xfId="371"/>
    <cellStyle name="常规 2_体育_4" xfId="372"/>
    <cellStyle name="常规 20" xfId="373"/>
    <cellStyle name="常规 21" xfId="374"/>
    <cellStyle name="常规 22" xfId="375"/>
    <cellStyle name="常规 23" xfId="376"/>
    <cellStyle name="常规 24" xfId="377"/>
    <cellStyle name="常规 25" xfId="378"/>
    <cellStyle name="常规 26" xfId="379"/>
    <cellStyle name="常规 27" xfId="380"/>
    <cellStyle name="常规 28" xfId="381"/>
    <cellStyle name="常规 29" xfId="382"/>
    <cellStyle name="常规 3" xfId="383"/>
    <cellStyle name="常规 30" xfId="384"/>
    <cellStyle name="常规 31" xfId="385"/>
    <cellStyle name="常规 32" xfId="386"/>
    <cellStyle name="常规 33" xfId="387"/>
    <cellStyle name="常规 34" xfId="388"/>
    <cellStyle name="常规 35" xfId="389"/>
    <cellStyle name="常规 36" xfId="390"/>
    <cellStyle name="常规 37" xfId="391"/>
    <cellStyle name="常规 38" xfId="392"/>
    <cellStyle name="常规 38 2" xfId="393"/>
    <cellStyle name="常规 38 2 6" xfId="394"/>
    <cellStyle name="常规 38 2 6 2" xfId="395"/>
    <cellStyle name="常规 39" xfId="396"/>
    <cellStyle name="常规 4" xfId="397"/>
    <cellStyle name="常规 40" xfId="398"/>
    <cellStyle name="常规 41" xfId="399"/>
    <cellStyle name="常规 42" xfId="400"/>
    <cellStyle name="常规 43" xfId="401"/>
    <cellStyle name="常规 44" xfId="402"/>
    <cellStyle name="常规 45" xfId="403"/>
    <cellStyle name="常规 46" xfId="404"/>
    <cellStyle name="常规 47" xfId="405"/>
    <cellStyle name="常规 48" xfId="406"/>
    <cellStyle name="常规 49" xfId="407"/>
    <cellStyle name="常规 5" xfId="408"/>
    <cellStyle name="常规 50" xfId="409"/>
    <cellStyle name="常规 51" xfId="410"/>
    <cellStyle name="常规 52" xfId="411"/>
    <cellStyle name="常规 53" xfId="412"/>
    <cellStyle name="常规 54" xfId="413"/>
    <cellStyle name="常规 55" xfId="414"/>
    <cellStyle name="常规 56" xfId="415"/>
    <cellStyle name="常规 57" xfId="416"/>
    <cellStyle name="常规 58" xfId="417"/>
    <cellStyle name="常规 59" xfId="418"/>
    <cellStyle name="常规 6" xfId="419"/>
    <cellStyle name="常规 6 13" xfId="420"/>
    <cellStyle name="常规 6 13 2" xfId="421"/>
    <cellStyle name="常规 6 2 2 2 5" xfId="422"/>
    <cellStyle name="常规 60" xfId="423"/>
    <cellStyle name="常规 61" xfId="424"/>
    <cellStyle name="常规 62" xfId="425"/>
    <cellStyle name="常规 63" xfId="426"/>
    <cellStyle name="常规 64" xfId="427"/>
    <cellStyle name="常规 65" xfId="428"/>
    <cellStyle name="常规 66" xfId="429"/>
    <cellStyle name="常规 67" xfId="430"/>
    <cellStyle name="常规 68" xfId="431"/>
    <cellStyle name="常规 69" xfId="432"/>
    <cellStyle name="常规 7" xfId="433"/>
    <cellStyle name="常规 70" xfId="434"/>
    <cellStyle name="常规 71" xfId="435"/>
    <cellStyle name="常规 72" xfId="436"/>
    <cellStyle name="常规 73" xfId="437"/>
    <cellStyle name="常规 74" xfId="438"/>
    <cellStyle name="常规 75" xfId="439"/>
    <cellStyle name="常规 76" xfId="440"/>
    <cellStyle name="常规 77" xfId="441"/>
    <cellStyle name="常规 78" xfId="442"/>
    <cellStyle name="常规 79" xfId="443"/>
    <cellStyle name="常规 8" xfId="444"/>
    <cellStyle name="常规 80" xfId="445"/>
    <cellStyle name="常规 81" xfId="446"/>
    <cellStyle name="常规 82" xfId="447"/>
    <cellStyle name="常规 83" xfId="448"/>
    <cellStyle name="常规 84" xfId="449"/>
    <cellStyle name="常规 85" xfId="450"/>
    <cellStyle name="常规 86" xfId="451"/>
    <cellStyle name="常规 87" xfId="452"/>
    <cellStyle name="常规 88" xfId="453"/>
    <cellStyle name="常规 89" xfId="454"/>
    <cellStyle name="常规 9" xfId="455"/>
    <cellStyle name="常规 90" xfId="456"/>
    <cellStyle name="常规 91" xfId="457"/>
    <cellStyle name="常规 92" xfId="458"/>
    <cellStyle name="常规 93" xfId="459"/>
    <cellStyle name="常规 94" xfId="460"/>
    <cellStyle name="常规 95" xfId="461"/>
    <cellStyle name="常规 96" xfId="462"/>
    <cellStyle name="常规 97" xfId="463"/>
    <cellStyle name="常规 98" xfId="464"/>
    <cellStyle name="常规 99" xfId="465"/>
    <cellStyle name="常规_附件3.2010年大中型水库20户以上集中居住移民村屯道路硬化项目计划表 2" xfId="466"/>
    <cellStyle name="常规_重大工程基本情况表0318" xfId="467"/>
    <cellStyle name="样式 1" xfId="468"/>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kpp.ndrc.gov.cn/projectOverView/getMasterDetail/1f805258-f5b3-446b-9161-5f002c1b0ede?_b=I_M02_0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599"/>
  <sheetViews>
    <sheetView tabSelected="1" view="pageBreakPreview" zoomScaleSheetLayoutView="100" workbookViewId="0">
      <pane ySplit="6" topLeftCell="A279" activePane="bottomLeft" state="frozen"/>
      <selection pane="bottomLeft" activeCell="C284" sqref="C284"/>
    </sheetView>
  </sheetViews>
  <sheetFormatPr defaultColWidth="8.875" defaultRowHeight="13.5"/>
  <cols>
    <col min="1" max="1" width="4.125" style="4" customWidth="1"/>
    <col min="2" max="2" width="17.875" style="3" customWidth="1"/>
    <col min="3" max="3" width="39.875" style="5" customWidth="1"/>
    <col min="4" max="4" width="12.25" style="4" customWidth="1"/>
    <col min="5" max="5" width="9.625" style="4" customWidth="1"/>
    <col min="6" max="7" width="8.875" style="3" hidden="1" customWidth="1"/>
    <col min="8" max="8" width="12.375" style="3" hidden="1" customWidth="1"/>
    <col min="9" max="9" width="12" style="3" hidden="1" customWidth="1"/>
    <col min="10" max="10" width="8.875" style="3"/>
    <col min="11" max="11" width="11.625" style="3" customWidth="1"/>
    <col min="12" max="12" width="11.5" style="3" customWidth="1"/>
    <col min="13" max="13" width="9.75" style="5" customWidth="1"/>
    <col min="14" max="14" width="6.625" style="3" customWidth="1"/>
    <col min="15" max="16384" width="8.875" style="3"/>
  </cols>
  <sheetData>
    <row r="1" spans="1:14">
      <c r="A1" s="693" t="s">
        <v>286</v>
      </c>
      <c r="B1" s="694"/>
      <c r="C1" s="8"/>
      <c r="D1" s="9"/>
      <c r="E1" s="9"/>
      <c r="F1" s="10"/>
      <c r="G1" s="10"/>
      <c r="H1" s="10"/>
      <c r="I1" s="10"/>
      <c r="J1" s="10"/>
      <c r="K1" s="10"/>
      <c r="L1" s="2"/>
      <c r="M1" s="74"/>
      <c r="N1" s="2"/>
    </row>
    <row r="2" spans="1:14" ht="36.950000000000003" customHeight="1">
      <c r="A2" s="695" t="s">
        <v>287</v>
      </c>
      <c r="B2" s="695"/>
      <c r="C2" s="696"/>
      <c r="D2" s="695"/>
      <c r="E2" s="695"/>
      <c r="F2" s="695"/>
      <c r="G2" s="695"/>
      <c r="H2" s="695"/>
      <c r="I2" s="695"/>
      <c r="J2" s="695"/>
      <c r="K2" s="695"/>
      <c r="L2" s="695"/>
      <c r="M2" s="696"/>
      <c r="N2" s="695"/>
    </row>
    <row r="3" spans="1:14" ht="21" customHeight="1">
      <c r="A3" s="11"/>
      <c r="B3" s="12"/>
      <c r="C3" s="13"/>
      <c r="D3" s="11"/>
      <c r="E3" s="11"/>
      <c r="F3" s="12"/>
      <c r="G3" s="12"/>
      <c r="H3" s="12"/>
      <c r="I3" s="12"/>
      <c r="J3" s="12"/>
      <c r="K3" s="12"/>
      <c r="L3" s="75"/>
      <c r="M3" s="76" t="s">
        <v>288</v>
      </c>
      <c r="N3" s="75"/>
    </row>
    <row r="4" spans="1:14" s="1" customFormat="1" ht="18.95" customHeight="1">
      <c r="A4" s="691" t="s">
        <v>289</v>
      </c>
      <c r="B4" s="682" t="s">
        <v>290</v>
      </c>
      <c r="C4" s="692" t="s">
        <v>291</v>
      </c>
      <c r="D4" s="682" t="s">
        <v>292</v>
      </c>
      <c r="E4" s="697" t="s">
        <v>293</v>
      </c>
      <c r="F4" s="698" t="s">
        <v>294</v>
      </c>
      <c r="G4" s="698" t="s">
        <v>295</v>
      </c>
      <c r="H4" s="698" t="s">
        <v>296</v>
      </c>
      <c r="I4" s="698" t="s">
        <v>297</v>
      </c>
      <c r="J4" s="682" t="s">
        <v>298</v>
      </c>
      <c r="K4" s="682"/>
      <c r="L4" s="682" t="s">
        <v>299</v>
      </c>
      <c r="M4" s="682" t="s">
        <v>300</v>
      </c>
      <c r="N4" s="682" t="s">
        <v>301</v>
      </c>
    </row>
    <row r="5" spans="1:14" s="1" customFormat="1" ht="48" customHeight="1">
      <c r="A5" s="691"/>
      <c r="B5" s="682"/>
      <c r="C5" s="692"/>
      <c r="D5" s="682"/>
      <c r="E5" s="697"/>
      <c r="F5" s="698"/>
      <c r="G5" s="698"/>
      <c r="H5" s="698"/>
      <c r="I5" s="698"/>
      <c r="J5" s="15" t="s">
        <v>302</v>
      </c>
      <c r="K5" s="14" t="s">
        <v>303</v>
      </c>
      <c r="L5" s="682"/>
      <c r="M5" s="682"/>
      <c r="N5" s="682"/>
    </row>
    <row r="6" spans="1:14" s="2" customFormat="1" ht="34.15" customHeight="1">
      <c r="A6" s="681" t="s">
        <v>304</v>
      </c>
      <c r="B6" s="681"/>
      <c r="C6" s="681"/>
      <c r="D6" s="16"/>
      <c r="E6" s="17">
        <f>SUM(E7+E70+E288+E468+E507+E527+E568)</f>
        <v>2082130.85</v>
      </c>
      <c r="F6" s="18"/>
      <c r="G6" s="18"/>
      <c r="H6" s="18"/>
      <c r="I6" s="18"/>
      <c r="J6" s="77">
        <f>SUM(J9:J577)</f>
        <v>168246.18</v>
      </c>
      <c r="K6" s="18"/>
      <c r="L6" s="18"/>
      <c r="M6" s="19"/>
      <c r="N6" s="18"/>
    </row>
    <row r="7" spans="1:14" ht="27.95" customHeight="1">
      <c r="A7" s="681" t="s">
        <v>305</v>
      </c>
      <c r="B7" s="681"/>
      <c r="C7" s="681"/>
      <c r="D7" s="16"/>
      <c r="E7" s="17">
        <f>SUM(E8+E11+E67)</f>
        <v>618852.64</v>
      </c>
      <c r="F7" s="19"/>
      <c r="G7" s="19"/>
      <c r="H7" s="19"/>
      <c r="I7" s="19"/>
      <c r="J7" s="19"/>
      <c r="K7" s="19"/>
      <c r="L7" s="19"/>
      <c r="M7" s="78"/>
      <c r="N7" s="19"/>
    </row>
    <row r="8" spans="1:14" ht="27" customHeight="1">
      <c r="A8" s="681" t="s">
        <v>306</v>
      </c>
      <c r="B8" s="681"/>
      <c r="C8" s="681"/>
      <c r="D8" s="18"/>
      <c r="E8" s="16">
        <f>SUM(E9:E10)</f>
        <v>49350</v>
      </c>
      <c r="F8" s="18"/>
      <c r="G8" s="18"/>
      <c r="H8" s="18"/>
      <c r="I8" s="18"/>
      <c r="J8" s="18"/>
      <c r="K8" s="18"/>
      <c r="L8" s="18"/>
      <c r="M8" s="78"/>
      <c r="N8" s="18"/>
    </row>
    <row r="9" spans="1:14" ht="22.5">
      <c r="A9" s="678" t="s">
        <v>307</v>
      </c>
      <c r="B9" s="20" t="s">
        <v>308</v>
      </c>
      <c r="C9" s="20" t="s">
        <v>309</v>
      </c>
      <c r="D9" s="21" t="s">
        <v>310</v>
      </c>
      <c r="E9" s="22">
        <v>1350</v>
      </c>
      <c r="F9" s="20"/>
      <c r="G9" s="20" t="s">
        <v>311</v>
      </c>
      <c r="H9" s="23">
        <v>43221</v>
      </c>
      <c r="I9" s="23">
        <v>43435</v>
      </c>
      <c r="J9" s="79">
        <v>1350</v>
      </c>
      <c r="K9" s="20" t="s">
        <v>312</v>
      </c>
      <c r="L9" s="20" t="s">
        <v>313</v>
      </c>
      <c r="M9" s="78" t="s">
        <v>314</v>
      </c>
      <c r="N9" s="80"/>
    </row>
    <row r="10" spans="1:14" ht="42" customHeight="1">
      <c r="A10" s="678" t="s">
        <v>315</v>
      </c>
      <c r="B10" s="24" t="s">
        <v>316</v>
      </c>
      <c r="C10" s="24" t="s">
        <v>317</v>
      </c>
      <c r="D10" s="25" t="s">
        <v>318</v>
      </c>
      <c r="E10" s="26">
        <v>48000</v>
      </c>
      <c r="F10" s="27"/>
      <c r="G10" s="24"/>
      <c r="H10" s="24">
        <v>2019</v>
      </c>
      <c r="I10" s="24">
        <v>2021</v>
      </c>
      <c r="J10" s="27"/>
      <c r="K10" s="24" t="s">
        <v>319</v>
      </c>
      <c r="L10" s="24" t="s">
        <v>320</v>
      </c>
      <c r="M10" s="78" t="s">
        <v>321</v>
      </c>
      <c r="N10" s="80"/>
    </row>
    <row r="11" spans="1:14" ht="24" customHeight="1">
      <c r="A11" s="681" t="s">
        <v>322</v>
      </c>
      <c r="B11" s="681"/>
      <c r="C11" s="681"/>
      <c r="D11" s="19"/>
      <c r="E11" s="28">
        <f>SUM(E12:E66)</f>
        <v>549502.64</v>
      </c>
      <c r="F11" s="19"/>
      <c r="G11" s="19"/>
      <c r="H11" s="19"/>
      <c r="I11" s="19"/>
      <c r="J11" s="19"/>
      <c r="K11" s="19"/>
      <c r="L11" s="19"/>
      <c r="M11" s="78"/>
      <c r="N11" s="19"/>
    </row>
    <row r="12" spans="1:14" ht="33" customHeight="1">
      <c r="A12" s="678" t="s">
        <v>307</v>
      </c>
      <c r="B12" s="29" t="s">
        <v>323</v>
      </c>
      <c r="C12" s="29" t="s">
        <v>324</v>
      </c>
      <c r="D12" s="30">
        <v>2018</v>
      </c>
      <c r="E12" s="31">
        <v>1185.4100000000001</v>
      </c>
      <c r="F12" s="29"/>
      <c r="G12" s="29"/>
      <c r="H12" s="29"/>
      <c r="I12" s="29"/>
      <c r="J12" s="81"/>
      <c r="K12" s="29"/>
      <c r="L12" s="29" t="s">
        <v>325</v>
      </c>
      <c r="M12" s="78" t="s">
        <v>326</v>
      </c>
      <c r="N12" s="19"/>
    </row>
    <row r="13" spans="1:14" ht="33" customHeight="1">
      <c r="A13" s="678" t="s">
        <v>315</v>
      </c>
      <c r="B13" s="29" t="s">
        <v>327</v>
      </c>
      <c r="C13" s="32" t="s">
        <v>328</v>
      </c>
      <c r="D13" s="30">
        <v>2018</v>
      </c>
      <c r="E13" s="31">
        <v>633.6</v>
      </c>
      <c r="F13" s="29"/>
      <c r="G13" s="29"/>
      <c r="H13" s="29"/>
      <c r="I13" s="29"/>
      <c r="J13" s="81"/>
      <c r="K13" s="29"/>
      <c r="L13" s="33" t="s">
        <v>329</v>
      </c>
      <c r="M13" s="78" t="s">
        <v>326</v>
      </c>
      <c r="N13" s="19"/>
    </row>
    <row r="14" spans="1:14" ht="29.1" customHeight="1">
      <c r="A14" s="678" t="s">
        <v>330</v>
      </c>
      <c r="B14" s="29" t="s">
        <v>331</v>
      </c>
      <c r="C14" s="29" t="s">
        <v>332</v>
      </c>
      <c r="D14" s="30">
        <v>2018</v>
      </c>
      <c r="E14" s="31">
        <v>1015.5</v>
      </c>
      <c r="F14" s="29"/>
      <c r="G14" s="29"/>
      <c r="H14" s="29"/>
      <c r="I14" s="29"/>
      <c r="J14" s="81"/>
      <c r="K14" s="29"/>
      <c r="L14" s="29" t="s">
        <v>333</v>
      </c>
      <c r="M14" s="78" t="s">
        <v>326</v>
      </c>
      <c r="N14" s="19"/>
    </row>
    <row r="15" spans="1:14" ht="33.950000000000003" customHeight="1">
      <c r="A15" s="678" t="s">
        <v>334</v>
      </c>
      <c r="B15" s="33" t="s">
        <v>335</v>
      </c>
      <c r="C15" s="34" t="s">
        <v>336</v>
      </c>
      <c r="D15" s="30">
        <v>2018</v>
      </c>
      <c r="E15" s="31">
        <v>119</v>
      </c>
      <c r="F15" s="29"/>
      <c r="G15" s="29"/>
      <c r="H15" s="29"/>
      <c r="I15" s="29"/>
      <c r="J15" s="81"/>
      <c r="K15" s="29"/>
      <c r="L15" s="33" t="s">
        <v>329</v>
      </c>
      <c r="M15" s="78" t="s">
        <v>326</v>
      </c>
      <c r="N15" s="19"/>
    </row>
    <row r="16" spans="1:14" ht="33.950000000000003" customHeight="1">
      <c r="A16" s="678" t="s">
        <v>337</v>
      </c>
      <c r="B16" s="33" t="s">
        <v>338</v>
      </c>
      <c r="C16" s="32" t="s">
        <v>339</v>
      </c>
      <c r="D16" s="30">
        <v>2018</v>
      </c>
      <c r="E16" s="31">
        <v>90.6</v>
      </c>
      <c r="F16" s="29"/>
      <c r="G16" s="29"/>
      <c r="H16" s="29"/>
      <c r="I16" s="29"/>
      <c r="J16" s="81"/>
      <c r="K16" s="29"/>
      <c r="L16" s="33" t="s">
        <v>329</v>
      </c>
      <c r="M16" s="78" t="s">
        <v>326</v>
      </c>
      <c r="N16" s="19"/>
    </row>
    <row r="17" spans="1:14" ht="33" customHeight="1">
      <c r="A17" s="678" t="s">
        <v>340</v>
      </c>
      <c r="B17" s="29" t="s">
        <v>341</v>
      </c>
      <c r="C17" s="32" t="s">
        <v>342</v>
      </c>
      <c r="D17" s="30">
        <v>2018</v>
      </c>
      <c r="E17" s="31">
        <v>47.6</v>
      </c>
      <c r="F17" s="29"/>
      <c r="G17" s="29"/>
      <c r="H17" s="29"/>
      <c r="I17" s="29"/>
      <c r="J17" s="81"/>
      <c r="K17" s="29"/>
      <c r="L17" s="33" t="s">
        <v>329</v>
      </c>
      <c r="M17" s="78" t="s">
        <v>326</v>
      </c>
      <c r="N17" s="19"/>
    </row>
    <row r="18" spans="1:14" ht="27.95" customHeight="1">
      <c r="A18" s="678" t="s">
        <v>343</v>
      </c>
      <c r="B18" s="29" t="s">
        <v>344</v>
      </c>
      <c r="C18" s="29" t="s">
        <v>345</v>
      </c>
      <c r="D18" s="30">
        <v>2018</v>
      </c>
      <c r="E18" s="31">
        <v>199.6</v>
      </c>
      <c r="F18" s="29"/>
      <c r="G18" s="29"/>
      <c r="H18" s="29"/>
      <c r="I18" s="29"/>
      <c r="J18" s="81"/>
      <c r="K18" s="29"/>
      <c r="L18" s="33" t="s">
        <v>329</v>
      </c>
      <c r="M18" s="78" t="s">
        <v>326</v>
      </c>
      <c r="N18" s="19"/>
    </row>
    <row r="19" spans="1:14" ht="30.95" customHeight="1">
      <c r="A19" s="678" t="s">
        <v>346</v>
      </c>
      <c r="B19" s="29" t="s">
        <v>347</v>
      </c>
      <c r="C19" s="29" t="s">
        <v>348</v>
      </c>
      <c r="D19" s="30">
        <v>2018</v>
      </c>
      <c r="E19" s="35">
        <v>2272.1999999999998</v>
      </c>
      <c r="F19" s="29"/>
      <c r="G19" s="29"/>
      <c r="H19" s="29"/>
      <c r="I19" s="29"/>
      <c r="J19" s="81"/>
      <c r="K19" s="29"/>
      <c r="L19" s="29" t="s">
        <v>349</v>
      </c>
      <c r="M19" s="78" t="s">
        <v>326</v>
      </c>
      <c r="N19" s="19"/>
    </row>
    <row r="20" spans="1:14" ht="30.95" customHeight="1">
      <c r="A20" s="678" t="s">
        <v>350</v>
      </c>
      <c r="B20" s="29" t="s">
        <v>351</v>
      </c>
      <c r="C20" s="29" t="s">
        <v>352</v>
      </c>
      <c r="D20" s="30">
        <v>2018</v>
      </c>
      <c r="E20" s="35">
        <v>2091.6</v>
      </c>
      <c r="F20" s="29"/>
      <c r="G20" s="29"/>
      <c r="H20" s="29"/>
      <c r="I20" s="29"/>
      <c r="J20" s="81"/>
      <c r="K20" s="29"/>
      <c r="L20" s="29" t="s">
        <v>349</v>
      </c>
      <c r="M20" s="78" t="s">
        <v>326</v>
      </c>
      <c r="N20" s="19"/>
    </row>
    <row r="21" spans="1:14" ht="30.95" customHeight="1">
      <c r="A21" s="678" t="s">
        <v>353</v>
      </c>
      <c r="B21" s="29" t="s">
        <v>354</v>
      </c>
      <c r="C21" s="29" t="s">
        <v>355</v>
      </c>
      <c r="D21" s="30">
        <v>2019</v>
      </c>
      <c r="E21" s="35">
        <v>2314.1999999999998</v>
      </c>
      <c r="F21" s="29"/>
      <c r="G21" s="29"/>
      <c r="H21" s="29"/>
      <c r="I21" s="29"/>
      <c r="J21" s="81"/>
      <c r="K21" s="29"/>
      <c r="L21" s="29" t="s">
        <v>349</v>
      </c>
      <c r="M21" s="78" t="s">
        <v>326</v>
      </c>
      <c r="N21" s="19"/>
    </row>
    <row r="22" spans="1:14" ht="30.95" customHeight="1">
      <c r="A22" s="678" t="s">
        <v>356</v>
      </c>
      <c r="B22" s="29" t="s">
        <v>357</v>
      </c>
      <c r="C22" s="29" t="s">
        <v>358</v>
      </c>
      <c r="D22" s="30">
        <v>2020</v>
      </c>
      <c r="E22" s="35">
        <v>2616.5</v>
      </c>
      <c r="F22" s="29"/>
      <c r="G22" s="29"/>
      <c r="H22" s="29"/>
      <c r="I22" s="29"/>
      <c r="J22" s="81"/>
      <c r="K22" s="29"/>
      <c r="L22" s="29" t="s">
        <v>349</v>
      </c>
      <c r="M22" s="78" t="s">
        <v>326</v>
      </c>
      <c r="N22" s="19"/>
    </row>
    <row r="23" spans="1:14" ht="30.95" customHeight="1">
      <c r="A23" s="678" t="s">
        <v>359</v>
      </c>
      <c r="B23" s="29" t="s">
        <v>360</v>
      </c>
      <c r="C23" s="29" t="s">
        <v>361</v>
      </c>
      <c r="D23" s="30">
        <v>2018</v>
      </c>
      <c r="E23" s="35">
        <v>1533</v>
      </c>
      <c r="F23" s="29"/>
      <c r="G23" s="29"/>
      <c r="H23" s="29"/>
      <c r="I23" s="29"/>
      <c r="J23" s="81"/>
      <c r="K23" s="29"/>
      <c r="L23" s="29" t="s">
        <v>349</v>
      </c>
      <c r="M23" s="78" t="s">
        <v>326</v>
      </c>
      <c r="N23" s="19"/>
    </row>
    <row r="24" spans="1:14" ht="30.95" customHeight="1">
      <c r="A24" s="678" t="s">
        <v>362</v>
      </c>
      <c r="B24" s="29" t="s">
        <v>363</v>
      </c>
      <c r="C24" s="29" t="s">
        <v>364</v>
      </c>
      <c r="D24" s="30" t="s">
        <v>365</v>
      </c>
      <c r="E24" s="31">
        <v>1750</v>
      </c>
      <c r="F24" s="29"/>
      <c r="G24" s="29"/>
      <c r="H24" s="29"/>
      <c r="I24" s="29"/>
      <c r="J24" s="81"/>
      <c r="K24" s="29"/>
      <c r="L24" s="29" t="s">
        <v>325</v>
      </c>
      <c r="M24" s="78" t="s">
        <v>326</v>
      </c>
      <c r="N24" s="19"/>
    </row>
    <row r="25" spans="1:14" ht="23.1" customHeight="1">
      <c r="A25" s="678" t="s">
        <v>366</v>
      </c>
      <c r="B25" s="36" t="s">
        <v>367</v>
      </c>
      <c r="C25" s="37" t="s">
        <v>368</v>
      </c>
      <c r="D25" s="38">
        <v>2018</v>
      </c>
      <c r="E25" s="39">
        <v>642</v>
      </c>
      <c r="F25" s="36"/>
      <c r="G25" s="36"/>
      <c r="H25" s="40"/>
      <c r="I25" s="40"/>
      <c r="J25" s="82"/>
      <c r="K25" s="36"/>
      <c r="L25" s="36" t="s">
        <v>325</v>
      </c>
      <c r="M25" s="78" t="s">
        <v>326</v>
      </c>
      <c r="N25" s="19"/>
    </row>
    <row r="26" spans="1:14" ht="36" customHeight="1">
      <c r="A26" s="678" t="s">
        <v>369</v>
      </c>
      <c r="B26" s="41" t="s">
        <v>370</v>
      </c>
      <c r="C26" s="41" t="s">
        <v>371</v>
      </c>
      <c r="D26" s="42" t="s">
        <v>372</v>
      </c>
      <c r="E26" s="43">
        <v>500</v>
      </c>
      <c r="F26" s="41"/>
      <c r="G26" s="41" t="s">
        <v>373</v>
      </c>
      <c r="H26" s="44">
        <v>43313</v>
      </c>
      <c r="I26" s="44">
        <v>43678</v>
      </c>
      <c r="J26" s="83">
        <v>200</v>
      </c>
      <c r="K26" s="41" t="s">
        <v>374</v>
      </c>
      <c r="L26" s="41" t="s">
        <v>375</v>
      </c>
      <c r="M26" s="78" t="s">
        <v>326</v>
      </c>
      <c r="N26" s="19"/>
    </row>
    <row r="27" spans="1:14" ht="60" customHeight="1">
      <c r="A27" s="678" t="s">
        <v>376</v>
      </c>
      <c r="B27" s="45" t="s">
        <v>377</v>
      </c>
      <c r="C27" s="45" t="s">
        <v>378</v>
      </c>
      <c r="D27" s="46" t="s">
        <v>379</v>
      </c>
      <c r="E27" s="47">
        <v>500</v>
      </c>
      <c r="F27" s="45">
        <v>300</v>
      </c>
      <c r="G27" s="45" t="s">
        <v>380</v>
      </c>
      <c r="H27" s="48">
        <v>42552</v>
      </c>
      <c r="I27" s="48">
        <v>43435</v>
      </c>
      <c r="J27" s="84">
        <v>200</v>
      </c>
      <c r="K27" s="45" t="s">
        <v>381</v>
      </c>
      <c r="L27" s="45" t="s">
        <v>382</v>
      </c>
      <c r="M27" s="78" t="s">
        <v>314</v>
      </c>
      <c r="N27" s="19"/>
    </row>
    <row r="28" spans="1:14" ht="33.950000000000003" customHeight="1">
      <c r="A28" s="678" t="s">
        <v>383</v>
      </c>
      <c r="B28" s="49" t="s">
        <v>384</v>
      </c>
      <c r="C28" s="49" t="s">
        <v>385</v>
      </c>
      <c r="D28" s="50"/>
      <c r="E28" s="51">
        <v>40000</v>
      </c>
      <c r="F28" s="52"/>
      <c r="G28" s="49" t="s">
        <v>386</v>
      </c>
      <c r="H28" s="53"/>
      <c r="I28" s="53"/>
      <c r="J28" s="85"/>
      <c r="K28" s="49" t="s">
        <v>387</v>
      </c>
      <c r="L28" s="49" t="s">
        <v>388</v>
      </c>
      <c r="M28" s="78" t="s">
        <v>314</v>
      </c>
      <c r="N28" s="19"/>
    </row>
    <row r="29" spans="1:14" ht="33.950000000000003" customHeight="1">
      <c r="A29" s="678" t="s">
        <v>389</v>
      </c>
      <c r="B29" s="49" t="s">
        <v>390</v>
      </c>
      <c r="C29" s="49" t="s">
        <v>391</v>
      </c>
      <c r="D29" s="54" t="s">
        <v>392</v>
      </c>
      <c r="E29" s="51">
        <v>9000</v>
      </c>
      <c r="F29" s="52"/>
      <c r="G29" s="49" t="s">
        <v>386</v>
      </c>
      <c r="H29" s="53"/>
      <c r="I29" s="53"/>
      <c r="J29" s="85"/>
      <c r="K29" s="49" t="s">
        <v>387</v>
      </c>
      <c r="L29" s="49" t="s">
        <v>382</v>
      </c>
      <c r="M29" s="78" t="s">
        <v>314</v>
      </c>
      <c r="N29" s="19"/>
    </row>
    <row r="30" spans="1:14" ht="33.950000000000003" customHeight="1">
      <c r="A30" s="678" t="s">
        <v>393</v>
      </c>
      <c r="B30" s="49" t="s">
        <v>394</v>
      </c>
      <c r="C30" s="49" t="s">
        <v>395</v>
      </c>
      <c r="D30" s="54" t="s">
        <v>392</v>
      </c>
      <c r="E30" s="51">
        <v>11200</v>
      </c>
      <c r="F30" s="52"/>
      <c r="G30" s="49" t="s">
        <v>386</v>
      </c>
      <c r="H30" s="53"/>
      <c r="I30" s="53"/>
      <c r="J30" s="85"/>
      <c r="K30" s="49" t="s">
        <v>387</v>
      </c>
      <c r="L30" s="49" t="s">
        <v>382</v>
      </c>
      <c r="M30" s="78" t="s">
        <v>314</v>
      </c>
      <c r="N30" s="19"/>
    </row>
    <row r="31" spans="1:14" ht="33.950000000000003" customHeight="1">
      <c r="A31" s="678" t="s">
        <v>396</v>
      </c>
      <c r="B31" s="49" t="s">
        <v>397</v>
      </c>
      <c r="C31" s="49" t="s">
        <v>398</v>
      </c>
      <c r="D31" s="54" t="s">
        <v>399</v>
      </c>
      <c r="E31" s="51">
        <v>2400</v>
      </c>
      <c r="F31" s="52"/>
      <c r="G31" s="49" t="s">
        <v>386</v>
      </c>
      <c r="H31" s="53"/>
      <c r="I31" s="53"/>
      <c r="J31" s="85"/>
      <c r="K31" s="49" t="s">
        <v>387</v>
      </c>
      <c r="L31" s="49" t="s">
        <v>382</v>
      </c>
      <c r="M31" s="78" t="s">
        <v>314</v>
      </c>
      <c r="N31" s="19"/>
    </row>
    <row r="32" spans="1:14" ht="29.1" customHeight="1">
      <c r="A32" s="678" t="s">
        <v>400</v>
      </c>
      <c r="B32" s="49" t="s">
        <v>401</v>
      </c>
      <c r="C32" s="49" t="s">
        <v>402</v>
      </c>
      <c r="D32" s="50"/>
      <c r="E32" s="51">
        <v>600</v>
      </c>
      <c r="F32" s="52"/>
      <c r="G32" s="49" t="s">
        <v>386</v>
      </c>
      <c r="H32" s="53"/>
      <c r="I32" s="53"/>
      <c r="J32" s="85"/>
      <c r="K32" s="49" t="s">
        <v>387</v>
      </c>
      <c r="L32" s="49" t="s">
        <v>382</v>
      </c>
      <c r="M32" s="78" t="s">
        <v>314</v>
      </c>
      <c r="N32" s="19"/>
    </row>
    <row r="33" spans="1:14" ht="29.1" customHeight="1">
      <c r="A33" s="678" t="s">
        <v>403</v>
      </c>
      <c r="B33" s="49" t="s">
        <v>404</v>
      </c>
      <c r="C33" s="49" t="s">
        <v>405</v>
      </c>
      <c r="D33" s="50"/>
      <c r="E33" s="51">
        <v>900</v>
      </c>
      <c r="F33" s="52"/>
      <c r="G33" s="49" t="s">
        <v>386</v>
      </c>
      <c r="H33" s="53"/>
      <c r="I33" s="53"/>
      <c r="J33" s="85"/>
      <c r="K33" s="49" t="s">
        <v>387</v>
      </c>
      <c r="L33" s="49" t="s">
        <v>382</v>
      </c>
      <c r="M33" s="78" t="s">
        <v>314</v>
      </c>
      <c r="N33" s="19"/>
    </row>
    <row r="34" spans="1:14" ht="29.1" customHeight="1">
      <c r="A34" s="678" t="s">
        <v>406</v>
      </c>
      <c r="B34" s="49" t="s">
        <v>407</v>
      </c>
      <c r="C34" s="49" t="s">
        <v>408</v>
      </c>
      <c r="D34" s="50"/>
      <c r="E34" s="51">
        <v>2580</v>
      </c>
      <c r="F34" s="52"/>
      <c r="G34" s="49" t="s">
        <v>386</v>
      </c>
      <c r="H34" s="53"/>
      <c r="I34" s="53"/>
      <c r="J34" s="85"/>
      <c r="K34" s="49" t="s">
        <v>387</v>
      </c>
      <c r="L34" s="49" t="s">
        <v>382</v>
      </c>
      <c r="M34" s="78" t="s">
        <v>314</v>
      </c>
      <c r="N34" s="19"/>
    </row>
    <row r="35" spans="1:14" ht="29.1" customHeight="1">
      <c r="A35" s="678" t="s">
        <v>409</v>
      </c>
      <c r="B35" s="49" t="s">
        <v>410</v>
      </c>
      <c r="C35" s="49" t="s">
        <v>411</v>
      </c>
      <c r="D35" s="50"/>
      <c r="E35" s="51">
        <v>3150</v>
      </c>
      <c r="F35" s="52"/>
      <c r="G35" s="49" t="s">
        <v>386</v>
      </c>
      <c r="H35" s="53"/>
      <c r="I35" s="53"/>
      <c r="J35" s="85"/>
      <c r="K35" s="49" t="s">
        <v>387</v>
      </c>
      <c r="L35" s="49" t="s">
        <v>382</v>
      </c>
      <c r="M35" s="78" t="s">
        <v>314</v>
      </c>
      <c r="N35" s="19"/>
    </row>
    <row r="36" spans="1:14" ht="29.1" customHeight="1">
      <c r="A36" s="678" t="s">
        <v>412</v>
      </c>
      <c r="B36" s="49" t="s">
        <v>413</v>
      </c>
      <c r="C36" s="49" t="s">
        <v>398</v>
      </c>
      <c r="D36" s="50"/>
      <c r="E36" s="51">
        <v>2000</v>
      </c>
      <c r="F36" s="52"/>
      <c r="G36" s="49" t="s">
        <v>386</v>
      </c>
      <c r="H36" s="53"/>
      <c r="I36" s="53"/>
      <c r="J36" s="85"/>
      <c r="K36" s="49" t="s">
        <v>387</v>
      </c>
      <c r="L36" s="49" t="s">
        <v>382</v>
      </c>
      <c r="M36" s="78" t="s">
        <v>314</v>
      </c>
      <c r="N36" s="19"/>
    </row>
    <row r="37" spans="1:14" ht="29.1" customHeight="1">
      <c r="A37" s="678" t="s">
        <v>414</v>
      </c>
      <c r="B37" s="49" t="s">
        <v>415</v>
      </c>
      <c r="C37" s="49" t="s">
        <v>416</v>
      </c>
      <c r="D37" s="50"/>
      <c r="E37" s="51">
        <v>1250</v>
      </c>
      <c r="F37" s="52"/>
      <c r="G37" s="49" t="s">
        <v>386</v>
      </c>
      <c r="H37" s="53"/>
      <c r="I37" s="53"/>
      <c r="J37" s="85"/>
      <c r="K37" s="49" t="s">
        <v>387</v>
      </c>
      <c r="L37" s="49" t="s">
        <v>382</v>
      </c>
      <c r="M37" s="78" t="s">
        <v>314</v>
      </c>
      <c r="N37" s="19"/>
    </row>
    <row r="38" spans="1:14" ht="29.1" customHeight="1">
      <c r="A38" s="678" t="s">
        <v>417</v>
      </c>
      <c r="B38" s="49" t="s">
        <v>418</v>
      </c>
      <c r="C38" s="49" t="s">
        <v>419</v>
      </c>
      <c r="D38" s="50"/>
      <c r="E38" s="51">
        <v>1175</v>
      </c>
      <c r="F38" s="52"/>
      <c r="G38" s="49" t="s">
        <v>386</v>
      </c>
      <c r="H38" s="53"/>
      <c r="I38" s="53"/>
      <c r="J38" s="85"/>
      <c r="K38" s="49" t="s">
        <v>387</v>
      </c>
      <c r="L38" s="49" t="s">
        <v>382</v>
      </c>
      <c r="M38" s="78" t="s">
        <v>314</v>
      </c>
      <c r="N38" s="19"/>
    </row>
    <row r="39" spans="1:14" ht="54" customHeight="1">
      <c r="A39" s="678" t="s">
        <v>420</v>
      </c>
      <c r="B39" s="49" t="s">
        <v>421</v>
      </c>
      <c r="C39" s="49" t="s">
        <v>422</v>
      </c>
      <c r="D39" s="54" t="s">
        <v>423</v>
      </c>
      <c r="E39" s="51">
        <v>100000</v>
      </c>
      <c r="F39" s="49"/>
      <c r="G39" s="49" t="s">
        <v>424</v>
      </c>
      <c r="H39" s="53" t="s">
        <v>425</v>
      </c>
      <c r="I39" s="53" t="s">
        <v>426</v>
      </c>
      <c r="J39" s="85"/>
      <c r="K39" s="49" t="s">
        <v>427</v>
      </c>
      <c r="L39" s="49" t="s">
        <v>382</v>
      </c>
      <c r="M39" s="78" t="s">
        <v>314</v>
      </c>
      <c r="N39" s="19"/>
    </row>
    <row r="40" spans="1:14" ht="48.95" customHeight="1">
      <c r="A40" s="678" t="s">
        <v>428</v>
      </c>
      <c r="B40" s="55" t="s">
        <v>429</v>
      </c>
      <c r="C40" s="55" t="s">
        <v>430</v>
      </c>
      <c r="D40" s="56" t="s">
        <v>392</v>
      </c>
      <c r="E40" s="57">
        <v>750</v>
      </c>
      <c r="F40" s="55"/>
      <c r="G40" s="55" t="s">
        <v>431</v>
      </c>
      <c r="H40" s="58" t="s">
        <v>425</v>
      </c>
      <c r="I40" s="58" t="s">
        <v>432</v>
      </c>
      <c r="J40" s="86"/>
      <c r="K40" s="55" t="s">
        <v>431</v>
      </c>
      <c r="L40" s="55" t="s">
        <v>433</v>
      </c>
      <c r="M40" s="78" t="s">
        <v>314</v>
      </c>
      <c r="N40" s="19"/>
    </row>
    <row r="41" spans="1:14" ht="60" customHeight="1">
      <c r="A41" s="678" t="s">
        <v>434</v>
      </c>
      <c r="B41" s="55" t="s">
        <v>435</v>
      </c>
      <c r="C41" s="55" t="s">
        <v>436</v>
      </c>
      <c r="D41" s="56">
        <v>2019</v>
      </c>
      <c r="E41" s="57">
        <v>293</v>
      </c>
      <c r="F41" s="55"/>
      <c r="G41" s="55" t="s">
        <v>431</v>
      </c>
      <c r="H41" s="58" t="s">
        <v>425</v>
      </c>
      <c r="I41" s="58" t="s">
        <v>425</v>
      </c>
      <c r="J41" s="86"/>
      <c r="K41" s="55" t="s">
        <v>431</v>
      </c>
      <c r="L41" s="55" t="s">
        <v>433</v>
      </c>
      <c r="M41" s="78" t="s">
        <v>314</v>
      </c>
      <c r="N41" s="19"/>
    </row>
    <row r="42" spans="1:14" ht="50.1" customHeight="1">
      <c r="A42" s="678" t="s">
        <v>437</v>
      </c>
      <c r="B42" s="55" t="s">
        <v>438</v>
      </c>
      <c r="C42" s="55" t="s">
        <v>439</v>
      </c>
      <c r="D42" s="56" t="s">
        <v>392</v>
      </c>
      <c r="E42" s="57">
        <v>120</v>
      </c>
      <c r="F42" s="55"/>
      <c r="G42" s="55" t="s">
        <v>431</v>
      </c>
      <c r="H42" s="58" t="s">
        <v>425</v>
      </c>
      <c r="I42" s="58" t="s">
        <v>432</v>
      </c>
      <c r="J42" s="86"/>
      <c r="K42" s="55" t="s">
        <v>431</v>
      </c>
      <c r="L42" s="55" t="s">
        <v>433</v>
      </c>
      <c r="M42" s="78" t="s">
        <v>314</v>
      </c>
      <c r="N42" s="19"/>
    </row>
    <row r="43" spans="1:14" ht="75" customHeight="1">
      <c r="A43" s="678" t="s">
        <v>440</v>
      </c>
      <c r="B43" s="59" t="s">
        <v>441</v>
      </c>
      <c r="C43" s="59" t="s">
        <v>442</v>
      </c>
      <c r="D43" s="60"/>
      <c r="E43" s="61">
        <v>78600</v>
      </c>
      <c r="F43" s="62"/>
      <c r="G43" s="62"/>
      <c r="H43" s="63"/>
      <c r="I43" s="63"/>
      <c r="J43" s="87"/>
      <c r="K43" s="62" t="s">
        <v>443</v>
      </c>
      <c r="L43" s="62" t="s">
        <v>444</v>
      </c>
      <c r="M43" s="78" t="s">
        <v>314</v>
      </c>
      <c r="N43" s="19"/>
    </row>
    <row r="44" spans="1:14" ht="54" customHeight="1">
      <c r="A44" s="678" t="s">
        <v>445</v>
      </c>
      <c r="B44" s="64" t="s">
        <v>446</v>
      </c>
      <c r="C44" s="64" t="s">
        <v>447</v>
      </c>
      <c r="D44" s="64" t="s">
        <v>365</v>
      </c>
      <c r="E44" s="65">
        <v>615</v>
      </c>
      <c r="F44" s="65">
        <v>615</v>
      </c>
      <c r="G44" s="66"/>
      <c r="H44" s="67"/>
      <c r="I44" s="67"/>
      <c r="J44" s="88"/>
      <c r="K44" s="89" t="s">
        <v>431</v>
      </c>
      <c r="L44" s="66" t="s">
        <v>448</v>
      </c>
      <c r="M44" s="78" t="s">
        <v>449</v>
      </c>
      <c r="N44" s="90"/>
    </row>
    <row r="45" spans="1:14" ht="53.1" customHeight="1">
      <c r="A45" s="678" t="s">
        <v>450</v>
      </c>
      <c r="B45" s="64" t="s">
        <v>451</v>
      </c>
      <c r="C45" s="64" t="s">
        <v>452</v>
      </c>
      <c r="D45" s="64" t="s">
        <v>365</v>
      </c>
      <c r="E45" s="65">
        <v>750</v>
      </c>
      <c r="F45" s="65">
        <v>750</v>
      </c>
      <c r="G45" s="66"/>
      <c r="H45" s="67"/>
      <c r="I45" s="67"/>
      <c r="J45" s="88"/>
      <c r="K45" s="89" t="s">
        <v>431</v>
      </c>
      <c r="L45" s="66" t="s">
        <v>448</v>
      </c>
      <c r="M45" s="78" t="s">
        <v>449</v>
      </c>
      <c r="N45" s="90"/>
    </row>
    <row r="46" spans="1:14" ht="59.1" customHeight="1">
      <c r="A46" s="678" t="s">
        <v>453</v>
      </c>
      <c r="B46" s="64" t="s">
        <v>454</v>
      </c>
      <c r="C46" s="64" t="s">
        <v>455</v>
      </c>
      <c r="D46" s="64" t="s">
        <v>365</v>
      </c>
      <c r="E46" s="65">
        <v>2250</v>
      </c>
      <c r="F46" s="65">
        <v>2250</v>
      </c>
      <c r="G46" s="66" t="s">
        <v>456</v>
      </c>
      <c r="H46" s="67">
        <v>2018</v>
      </c>
      <c r="I46" s="67">
        <v>2019</v>
      </c>
      <c r="J46" s="88"/>
      <c r="K46" s="89" t="s">
        <v>431</v>
      </c>
      <c r="L46" s="66" t="s">
        <v>448</v>
      </c>
      <c r="M46" s="78" t="s">
        <v>449</v>
      </c>
      <c r="N46" s="90"/>
    </row>
    <row r="47" spans="1:14" ht="59.1" customHeight="1">
      <c r="A47" s="678" t="s">
        <v>457</v>
      </c>
      <c r="B47" s="64" t="s">
        <v>458</v>
      </c>
      <c r="C47" s="64" t="s">
        <v>459</v>
      </c>
      <c r="D47" s="64" t="s">
        <v>365</v>
      </c>
      <c r="E47" s="65">
        <v>2500</v>
      </c>
      <c r="F47" s="65">
        <v>2500</v>
      </c>
      <c r="G47" s="66" t="s">
        <v>456</v>
      </c>
      <c r="H47" s="67">
        <v>2018</v>
      </c>
      <c r="I47" s="67">
        <v>2019</v>
      </c>
      <c r="J47" s="88"/>
      <c r="K47" s="89" t="s">
        <v>431</v>
      </c>
      <c r="L47" s="66" t="s">
        <v>448</v>
      </c>
      <c r="M47" s="78" t="s">
        <v>449</v>
      </c>
      <c r="N47" s="90"/>
    </row>
    <row r="48" spans="1:14" ht="59.1" customHeight="1">
      <c r="A48" s="678" t="s">
        <v>460</v>
      </c>
      <c r="B48" s="66" t="s">
        <v>461</v>
      </c>
      <c r="C48" s="66" t="s">
        <v>462</v>
      </c>
      <c r="D48" s="68" t="s">
        <v>365</v>
      </c>
      <c r="E48" s="69">
        <v>2500</v>
      </c>
      <c r="F48" s="66">
        <v>2500</v>
      </c>
      <c r="G48" s="66"/>
      <c r="H48" s="67"/>
      <c r="I48" s="67"/>
      <c r="J48" s="88"/>
      <c r="K48" s="91" t="s">
        <v>431</v>
      </c>
      <c r="L48" s="66" t="s">
        <v>448</v>
      </c>
      <c r="M48" s="78" t="s">
        <v>449</v>
      </c>
      <c r="N48" s="90"/>
    </row>
    <row r="49" spans="1:14" ht="162" customHeight="1">
      <c r="A49" s="678" t="s">
        <v>463</v>
      </c>
      <c r="B49" s="66" t="s">
        <v>464</v>
      </c>
      <c r="C49" s="66" t="s">
        <v>465</v>
      </c>
      <c r="D49" s="68">
        <v>2018</v>
      </c>
      <c r="E49" s="69">
        <v>8430</v>
      </c>
      <c r="F49" s="66">
        <v>8430</v>
      </c>
      <c r="G49" s="66"/>
      <c r="H49" s="67"/>
      <c r="I49" s="67"/>
      <c r="J49" s="88"/>
      <c r="K49" s="92" t="s">
        <v>443</v>
      </c>
      <c r="L49" s="66" t="s">
        <v>466</v>
      </c>
      <c r="M49" s="78" t="s">
        <v>449</v>
      </c>
      <c r="N49" s="90"/>
    </row>
    <row r="50" spans="1:14" ht="81" customHeight="1">
      <c r="A50" s="678" t="s">
        <v>467</v>
      </c>
      <c r="B50" s="66" t="s">
        <v>468</v>
      </c>
      <c r="C50" s="66" t="s">
        <v>469</v>
      </c>
      <c r="D50" s="68" t="s">
        <v>372</v>
      </c>
      <c r="E50" s="69">
        <v>11940.3</v>
      </c>
      <c r="F50" s="66">
        <v>11940.3</v>
      </c>
      <c r="G50" s="66"/>
      <c r="H50" s="67"/>
      <c r="I50" s="67"/>
      <c r="J50" s="88"/>
      <c r="K50" s="92" t="s">
        <v>443</v>
      </c>
      <c r="L50" s="66" t="s">
        <v>466</v>
      </c>
      <c r="M50" s="78" t="s">
        <v>449</v>
      </c>
      <c r="N50" s="90"/>
    </row>
    <row r="51" spans="1:14" ht="48.95" customHeight="1">
      <c r="A51" s="678" t="s">
        <v>470</v>
      </c>
      <c r="B51" s="66" t="s">
        <v>471</v>
      </c>
      <c r="C51" s="66" t="s">
        <v>472</v>
      </c>
      <c r="D51" s="68" t="s">
        <v>473</v>
      </c>
      <c r="E51" s="69">
        <v>30000</v>
      </c>
      <c r="F51" s="66">
        <v>30000</v>
      </c>
      <c r="G51" s="66"/>
      <c r="H51" s="67"/>
      <c r="I51" s="67"/>
      <c r="J51" s="88"/>
      <c r="K51" s="92" t="s">
        <v>443</v>
      </c>
      <c r="L51" s="66" t="s">
        <v>466</v>
      </c>
      <c r="M51" s="78" t="s">
        <v>449</v>
      </c>
      <c r="N51" s="90"/>
    </row>
    <row r="52" spans="1:14" ht="53.1" customHeight="1">
      <c r="A52" s="678" t="s">
        <v>474</v>
      </c>
      <c r="B52" s="66" t="s">
        <v>475</v>
      </c>
      <c r="C52" s="66" t="s">
        <v>476</v>
      </c>
      <c r="D52" s="68" t="s">
        <v>372</v>
      </c>
      <c r="E52" s="69">
        <v>5565.12</v>
      </c>
      <c r="F52" s="66">
        <v>5565.12</v>
      </c>
      <c r="G52" s="66"/>
      <c r="H52" s="67"/>
      <c r="I52" s="67"/>
      <c r="J52" s="88"/>
      <c r="K52" s="92" t="s">
        <v>443</v>
      </c>
      <c r="L52" s="66" t="s">
        <v>466</v>
      </c>
      <c r="M52" s="78" t="s">
        <v>449</v>
      </c>
      <c r="N52" s="90"/>
    </row>
    <row r="53" spans="1:14" ht="54.95" customHeight="1">
      <c r="A53" s="678" t="s">
        <v>477</v>
      </c>
      <c r="B53" s="66" t="s">
        <v>478</v>
      </c>
      <c r="C53" s="66" t="s">
        <v>479</v>
      </c>
      <c r="D53" s="68" t="s">
        <v>372</v>
      </c>
      <c r="E53" s="69">
        <v>2253.6799999999998</v>
      </c>
      <c r="F53" s="66">
        <v>2253.6799999999998</v>
      </c>
      <c r="G53" s="66"/>
      <c r="H53" s="67"/>
      <c r="I53" s="67"/>
      <c r="J53" s="88"/>
      <c r="K53" s="92" t="s">
        <v>443</v>
      </c>
      <c r="L53" s="66" t="s">
        <v>466</v>
      </c>
      <c r="M53" s="78" t="s">
        <v>449</v>
      </c>
      <c r="N53" s="90"/>
    </row>
    <row r="54" spans="1:14" ht="54" customHeight="1">
      <c r="A54" s="678" t="s">
        <v>480</v>
      </c>
      <c r="B54" s="66" t="s">
        <v>481</v>
      </c>
      <c r="C54" s="66" t="s">
        <v>482</v>
      </c>
      <c r="D54" s="68" t="s">
        <v>372</v>
      </c>
      <c r="E54" s="69">
        <v>2049.73</v>
      </c>
      <c r="F54" s="66">
        <v>2049.73</v>
      </c>
      <c r="G54" s="66"/>
      <c r="H54" s="67"/>
      <c r="I54" s="67"/>
      <c r="J54" s="88"/>
      <c r="K54" s="92" t="s">
        <v>443</v>
      </c>
      <c r="L54" s="66" t="s">
        <v>466</v>
      </c>
      <c r="M54" s="78" t="s">
        <v>449</v>
      </c>
      <c r="N54" s="90"/>
    </row>
    <row r="55" spans="1:14" ht="68.099999999999994" customHeight="1">
      <c r="A55" s="678" t="s">
        <v>483</v>
      </c>
      <c r="B55" s="66" t="s">
        <v>484</v>
      </c>
      <c r="C55" s="66" t="s">
        <v>485</v>
      </c>
      <c r="D55" s="68" t="s">
        <v>365</v>
      </c>
      <c r="E55" s="69">
        <v>15000</v>
      </c>
      <c r="F55" s="66">
        <v>15000</v>
      </c>
      <c r="G55" s="66"/>
      <c r="H55" s="67"/>
      <c r="I55" s="67"/>
      <c r="J55" s="88"/>
      <c r="K55" s="92" t="s">
        <v>443</v>
      </c>
      <c r="L55" s="66" t="s">
        <v>466</v>
      </c>
      <c r="M55" s="78" t="s">
        <v>449</v>
      </c>
      <c r="N55" s="90"/>
    </row>
    <row r="56" spans="1:14" ht="123" customHeight="1">
      <c r="A56" s="678" t="s">
        <v>486</v>
      </c>
      <c r="B56" s="66" t="s">
        <v>487</v>
      </c>
      <c r="C56" s="66" t="s">
        <v>488</v>
      </c>
      <c r="D56" s="68" t="s">
        <v>365</v>
      </c>
      <c r="E56" s="69">
        <v>148000</v>
      </c>
      <c r="F56" s="66">
        <v>148000</v>
      </c>
      <c r="G56" s="66"/>
      <c r="H56" s="67"/>
      <c r="I56" s="67"/>
      <c r="J56" s="88"/>
      <c r="K56" s="92" t="s">
        <v>443</v>
      </c>
      <c r="L56" s="66" t="s">
        <v>466</v>
      </c>
      <c r="M56" s="78" t="s">
        <v>449</v>
      </c>
      <c r="N56" s="90"/>
    </row>
    <row r="57" spans="1:14" ht="81" customHeight="1">
      <c r="A57" s="678" t="s">
        <v>489</v>
      </c>
      <c r="B57" s="66" t="s">
        <v>490</v>
      </c>
      <c r="C57" s="66" t="s">
        <v>491</v>
      </c>
      <c r="D57" s="68" t="s">
        <v>365</v>
      </c>
      <c r="E57" s="69">
        <v>31000</v>
      </c>
      <c r="F57" s="66">
        <v>31000</v>
      </c>
      <c r="G57" s="66"/>
      <c r="H57" s="67"/>
      <c r="I57" s="67"/>
      <c r="J57" s="88"/>
      <c r="K57" s="92" t="s">
        <v>443</v>
      </c>
      <c r="L57" s="66" t="s">
        <v>466</v>
      </c>
      <c r="M57" s="78" t="s">
        <v>449</v>
      </c>
      <c r="N57" s="90"/>
    </row>
    <row r="58" spans="1:14" ht="35.1" customHeight="1">
      <c r="A58" s="678" t="s">
        <v>492</v>
      </c>
      <c r="B58" s="70" t="s">
        <v>493</v>
      </c>
      <c r="C58" s="70" t="s">
        <v>494</v>
      </c>
      <c r="D58" s="71">
        <v>3000</v>
      </c>
      <c r="E58" s="72" t="s">
        <v>372</v>
      </c>
      <c r="F58" s="70"/>
      <c r="G58" s="70" t="s">
        <v>456</v>
      </c>
      <c r="H58" s="73">
        <v>2018</v>
      </c>
      <c r="I58" s="73">
        <v>2019</v>
      </c>
      <c r="J58" s="93"/>
      <c r="K58" s="94"/>
      <c r="L58" s="70" t="s">
        <v>495</v>
      </c>
      <c r="M58" s="78" t="s">
        <v>449</v>
      </c>
      <c r="N58" s="19"/>
    </row>
    <row r="59" spans="1:14" ht="44.1" customHeight="1">
      <c r="A59" s="678" t="s">
        <v>496</v>
      </c>
      <c r="B59" s="70" t="s">
        <v>497</v>
      </c>
      <c r="C59" s="70" t="s">
        <v>498</v>
      </c>
      <c r="D59" s="71">
        <v>1750</v>
      </c>
      <c r="E59" s="72" t="s">
        <v>372</v>
      </c>
      <c r="F59" s="70"/>
      <c r="G59" s="70" t="s">
        <v>456</v>
      </c>
      <c r="H59" s="73">
        <v>2018</v>
      </c>
      <c r="I59" s="73">
        <v>2019</v>
      </c>
      <c r="J59" s="93"/>
      <c r="K59" s="94"/>
      <c r="L59" s="70" t="s">
        <v>499</v>
      </c>
      <c r="M59" s="78" t="s">
        <v>449</v>
      </c>
      <c r="N59" s="19"/>
    </row>
    <row r="60" spans="1:14" ht="44.1" customHeight="1">
      <c r="A60" s="678" t="s">
        <v>500</v>
      </c>
      <c r="B60" s="70" t="s">
        <v>501</v>
      </c>
      <c r="C60" s="70" t="s">
        <v>502</v>
      </c>
      <c r="D60" s="71">
        <v>8000</v>
      </c>
      <c r="E60" s="72" t="s">
        <v>372</v>
      </c>
      <c r="F60" s="70"/>
      <c r="G60" s="70" t="s">
        <v>456</v>
      </c>
      <c r="H60" s="73">
        <v>2018</v>
      </c>
      <c r="I60" s="73">
        <v>2019</v>
      </c>
      <c r="J60" s="93"/>
      <c r="K60" s="94"/>
      <c r="L60" s="70" t="s">
        <v>499</v>
      </c>
      <c r="M60" s="78" t="s">
        <v>449</v>
      </c>
      <c r="N60" s="19"/>
    </row>
    <row r="61" spans="1:14" ht="33" customHeight="1">
      <c r="A61" s="678" t="s">
        <v>503</v>
      </c>
      <c r="B61" s="70" t="s">
        <v>504</v>
      </c>
      <c r="C61" s="70" t="s">
        <v>505</v>
      </c>
      <c r="D61" s="71">
        <v>12000</v>
      </c>
      <c r="E61" s="72" t="s">
        <v>365</v>
      </c>
      <c r="F61" s="70"/>
      <c r="G61" s="70" t="s">
        <v>456</v>
      </c>
      <c r="H61" s="73">
        <v>2018</v>
      </c>
      <c r="I61" s="73">
        <v>2020</v>
      </c>
      <c r="J61" s="93"/>
      <c r="K61" s="94"/>
      <c r="L61" s="70" t="s">
        <v>499</v>
      </c>
      <c r="M61" s="78" t="s">
        <v>449</v>
      </c>
      <c r="N61" s="19"/>
    </row>
    <row r="62" spans="1:14" ht="36.950000000000003" customHeight="1">
      <c r="A62" s="678" t="s">
        <v>506</v>
      </c>
      <c r="B62" s="70" t="s">
        <v>507</v>
      </c>
      <c r="C62" s="70" t="s">
        <v>508</v>
      </c>
      <c r="D62" s="71">
        <v>4000</v>
      </c>
      <c r="E62" s="72" t="s">
        <v>365</v>
      </c>
      <c r="F62" s="70"/>
      <c r="G62" s="70" t="s">
        <v>456</v>
      </c>
      <c r="H62" s="73">
        <v>2018</v>
      </c>
      <c r="I62" s="73">
        <v>2020</v>
      </c>
      <c r="J62" s="93"/>
      <c r="K62" s="94"/>
      <c r="L62" s="70" t="s">
        <v>499</v>
      </c>
      <c r="M62" s="78" t="s">
        <v>449</v>
      </c>
      <c r="N62" s="19"/>
    </row>
    <row r="63" spans="1:14" ht="42.95" customHeight="1">
      <c r="A63" s="678" t="s">
        <v>509</v>
      </c>
      <c r="B63" s="24" t="s">
        <v>510</v>
      </c>
      <c r="C63" s="24" t="s">
        <v>511</v>
      </c>
      <c r="D63" s="25" t="s">
        <v>318</v>
      </c>
      <c r="E63" s="26">
        <v>4560</v>
      </c>
      <c r="F63" s="27"/>
      <c r="G63" s="24"/>
      <c r="H63" s="24">
        <v>2019</v>
      </c>
      <c r="I63" s="24">
        <v>2021</v>
      </c>
      <c r="J63" s="27"/>
      <c r="K63" s="24" t="s">
        <v>319</v>
      </c>
      <c r="L63" s="24" t="s">
        <v>320</v>
      </c>
      <c r="M63" s="78" t="s">
        <v>321</v>
      </c>
      <c r="N63" s="19"/>
    </row>
    <row r="64" spans="1:14" ht="42.95" customHeight="1">
      <c r="A64" s="678" t="s">
        <v>512</v>
      </c>
      <c r="B64" s="24" t="s">
        <v>513</v>
      </c>
      <c r="C64" s="24" t="s">
        <v>514</v>
      </c>
      <c r="D64" s="25" t="s">
        <v>318</v>
      </c>
      <c r="E64" s="26">
        <v>6000</v>
      </c>
      <c r="F64" s="27"/>
      <c r="G64" s="24"/>
      <c r="H64" s="24">
        <v>2019</v>
      </c>
      <c r="I64" s="24">
        <v>2021</v>
      </c>
      <c r="J64" s="27"/>
      <c r="K64" s="24" t="s">
        <v>319</v>
      </c>
      <c r="L64" s="24" t="s">
        <v>320</v>
      </c>
      <c r="M64" s="78" t="s">
        <v>321</v>
      </c>
      <c r="N64" s="19"/>
    </row>
    <row r="65" spans="1:38" ht="42.95" customHeight="1">
      <c r="A65" s="678" t="s">
        <v>515</v>
      </c>
      <c r="B65" s="24" t="s">
        <v>516</v>
      </c>
      <c r="C65" s="24" t="s">
        <v>517</v>
      </c>
      <c r="D65" s="25" t="s">
        <v>518</v>
      </c>
      <c r="E65" s="26">
        <v>4400</v>
      </c>
      <c r="F65" s="27"/>
      <c r="G65" s="24"/>
      <c r="H65" s="24">
        <v>2020</v>
      </c>
      <c r="I65" s="24">
        <v>2022</v>
      </c>
      <c r="J65" s="27"/>
      <c r="K65" s="24" t="s">
        <v>319</v>
      </c>
      <c r="L65" s="24" t="s">
        <v>320</v>
      </c>
      <c r="M65" s="78" t="s">
        <v>321</v>
      </c>
      <c r="N65" s="19"/>
    </row>
    <row r="66" spans="1:38" ht="36.950000000000003" customHeight="1">
      <c r="A66" s="678" t="s">
        <v>519</v>
      </c>
      <c r="B66" s="24" t="s">
        <v>520</v>
      </c>
      <c r="C66" s="24" t="s">
        <v>521</v>
      </c>
      <c r="D66" s="25" t="s">
        <v>310</v>
      </c>
      <c r="E66" s="26">
        <v>160</v>
      </c>
      <c r="F66" s="27"/>
      <c r="G66" s="24"/>
      <c r="H66" s="24">
        <v>2018</v>
      </c>
      <c r="I66" s="24">
        <v>2018</v>
      </c>
      <c r="J66" s="27">
        <v>160</v>
      </c>
      <c r="K66" s="24" t="s">
        <v>522</v>
      </c>
      <c r="L66" s="24" t="s">
        <v>320</v>
      </c>
      <c r="M66" s="78" t="s">
        <v>321</v>
      </c>
      <c r="N66" s="19"/>
    </row>
    <row r="67" spans="1:38" ht="27.95" customHeight="1">
      <c r="A67" s="681" t="s">
        <v>523</v>
      </c>
      <c r="B67" s="681"/>
      <c r="C67" s="681"/>
      <c r="D67" s="19"/>
      <c r="E67" s="16">
        <f>SUM(E68:E69)</f>
        <v>20000</v>
      </c>
      <c r="F67" s="19"/>
      <c r="G67" s="19"/>
      <c r="H67" s="19"/>
      <c r="I67" s="19"/>
      <c r="J67" s="19"/>
      <c r="K67" s="19"/>
      <c r="L67" s="19"/>
      <c r="M67" s="78"/>
      <c r="N67" s="19"/>
    </row>
    <row r="68" spans="1:38" ht="38.1" customHeight="1">
      <c r="A68" s="678" t="s">
        <v>307</v>
      </c>
      <c r="B68" s="59" t="s">
        <v>524</v>
      </c>
      <c r="C68" s="59" t="s">
        <v>525</v>
      </c>
      <c r="D68" s="60"/>
      <c r="E68" s="61">
        <v>15000</v>
      </c>
      <c r="F68" s="62"/>
      <c r="G68" s="62" t="s">
        <v>386</v>
      </c>
      <c r="H68" s="63"/>
      <c r="I68" s="63"/>
      <c r="J68" s="87"/>
      <c r="K68" s="62" t="s">
        <v>387</v>
      </c>
      <c r="L68" s="62" t="s">
        <v>382</v>
      </c>
      <c r="M68" s="78" t="s">
        <v>314</v>
      </c>
      <c r="N68" s="80"/>
    </row>
    <row r="69" spans="1:38" ht="33.950000000000003" customHeight="1">
      <c r="A69" s="678" t="s">
        <v>315</v>
      </c>
      <c r="B69" s="59" t="s">
        <v>526</v>
      </c>
      <c r="C69" s="59" t="s">
        <v>527</v>
      </c>
      <c r="D69" s="60"/>
      <c r="E69" s="61">
        <v>5000</v>
      </c>
      <c r="F69" s="62"/>
      <c r="G69" s="62" t="s">
        <v>386</v>
      </c>
      <c r="H69" s="63"/>
      <c r="I69" s="63"/>
      <c r="J69" s="87"/>
      <c r="K69" s="62" t="s">
        <v>387</v>
      </c>
      <c r="L69" s="62" t="s">
        <v>382</v>
      </c>
      <c r="M69" s="78" t="s">
        <v>314</v>
      </c>
      <c r="N69" s="80"/>
    </row>
    <row r="70" spans="1:38" ht="24" customHeight="1">
      <c r="A70" s="684" t="s">
        <v>528</v>
      </c>
      <c r="B70" s="684"/>
      <c r="C70" s="684"/>
      <c r="D70" s="95"/>
      <c r="E70" s="96">
        <f>SUM(E71+E177+E207+E281)</f>
        <v>659465.68999999994</v>
      </c>
      <c r="F70" s="95"/>
      <c r="G70" s="95"/>
      <c r="H70" s="95"/>
      <c r="I70" s="95"/>
      <c r="J70" s="95"/>
      <c r="K70" s="95"/>
      <c r="L70" s="95"/>
      <c r="M70" s="78"/>
      <c r="N70" s="95"/>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row>
    <row r="71" spans="1:38" ht="23.1" customHeight="1">
      <c r="A71" s="681" t="s">
        <v>529</v>
      </c>
      <c r="B71" s="681"/>
      <c r="C71" s="681"/>
      <c r="D71" s="16"/>
      <c r="E71" s="17">
        <f>SUM(E72:E176)</f>
        <v>490322.29</v>
      </c>
      <c r="F71" s="19"/>
      <c r="G71" s="19"/>
      <c r="H71" s="19"/>
      <c r="I71" s="19"/>
      <c r="J71" s="19"/>
      <c r="K71" s="19"/>
      <c r="L71" s="19"/>
      <c r="M71" s="78"/>
      <c r="N71" s="19"/>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row>
    <row r="72" spans="1:38" ht="36.950000000000003" customHeight="1">
      <c r="A72" s="678" t="s">
        <v>307</v>
      </c>
      <c r="B72" s="97" t="s">
        <v>530</v>
      </c>
      <c r="C72" s="97" t="s">
        <v>531</v>
      </c>
      <c r="D72" s="98" t="s">
        <v>372</v>
      </c>
      <c r="E72" s="99">
        <v>2260</v>
      </c>
      <c r="F72" s="97"/>
      <c r="G72" s="97" t="s">
        <v>532</v>
      </c>
      <c r="H72" s="100" t="s">
        <v>533</v>
      </c>
      <c r="I72" s="100" t="s">
        <v>534</v>
      </c>
      <c r="J72" s="152">
        <v>1942</v>
      </c>
      <c r="K72" s="97" t="s">
        <v>535</v>
      </c>
      <c r="L72" s="97" t="s">
        <v>536</v>
      </c>
      <c r="M72" s="78" t="s">
        <v>326</v>
      </c>
      <c r="N72" s="18"/>
      <c r="O72" s="151"/>
      <c r="P72" s="151"/>
      <c r="Q72" s="151"/>
      <c r="R72" s="151"/>
      <c r="S72" s="151"/>
      <c r="T72" s="151"/>
      <c r="U72" s="151"/>
      <c r="V72" s="151"/>
      <c r="W72" s="151"/>
      <c r="X72" s="151"/>
      <c r="Y72" s="151"/>
      <c r="Z72" s="151"/>
      <c r="AA72" s="151"/>
      <c r="AB72" s="151"/>
      <c r="AC72" s="151"/>
      <c r="AD72" s="151"/>
      <c r="AE72" s="151"/>
      <c r="AF72" s="151"/>
      <c r="AG72" s="151"/>
      <c r="AH72" s="151"/>
      <c r="AI72" s="151"/>
      <c r="AJ72" s="151"/>
      <c r="AK72" s="151"/>
      <c r="AL72" s="151"/>
    </row>
    <row r="73" spans="1:38" ht="36.950000000000003" customHeight="1">
      <c r="A73" s="678" t="s">
        <v>315</v>
      </c>
      <c r="B73" s="97" t="s">
        <v>537</v>
      </c>
      <c r="C73" s="97" t="s">
        <v>538</v>
      </c>
      <c r="D73" s="98" t="s">
        <v>372</v>
      </c>
      <c r="E73" s="99">
        <v>2200</v>
      </c>
      <c r="F73" s="97"/>
      <c r="G73" s="97" t="s">
        <v>532</v>
      </c>
      <c r="H73" s="100" t="s">
        <v>539</v>
      </c>
      <c r="I73" s="100" t="s">
        <v>540</v>
      </c>
      <c r="J73" s="152">
        <v>1889</v>
      </c>
      <c r="K73" s="97" t="s">
        <v>541</v>
      </c>
      <c r="L73" s="97" t="s">
        <v>536</v>
      </c>
      <c r="M73" s="78" t="s">
        <v>326</v>
      </c>
      <c r="N73" s="18"/>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row>
    <row r="74" spans="1:38" ht="36.950000000000003" customHeight="1">
      <c r="A74" s="678" t="s">
        <v>330</v>
      </c>
      <c r="B74" s="97" t="s">
        <v>542</v>
      </c>
      <c r="C74" s="97" t="s">
        <v>531</v>
      </c>
      <c r="D74" s="98" t="s">
        <v>372</v>
      </c>
      <c r="E74" s="99">
        <v>2080</v>
      </c>
      <c r="F74" s="97"/>
      <c r="G74" s="97" t="s">
        <v>532</v>
      </c>
      <c r="H74" s="100" t="s">
        <v>533</v>
      </c>
      <c r="I74" s="100" t="s">
        <v>534</v>
      </c>
      <c r="J74" s="152">
        <v>1787</v>
      </c>
      <c r="K74" s="97" t="s">
        <v>535</v>
      </c>
      <c r="L74" s="97" t="s">
        <v>536</v>
      </c>
      <c r="M74" s="78" t="s">
        <v>326</v>
      </c>
      <c r="N74" s="18"/>
      <c r="O74" s="151"/>
      <c r="P74" s="151"/>
      <c r="Q74" s="151"/>
      <c r="R74" s="151"/>
      <c r="S74" s="151"/>
      <c r="T74" s="151"/>
      <c r="U74" s="151"/>
      <c r="V74" s="151"/>
      <c r="W74" s="151"/>
      <c r="X74" s="151"/>
      <c r="Y74" s="151"/>
      <c r="Z74" s="151"/>
      <c r="AA74" s="151"/>
      <c r="AB74" s="151"/>
      <c r="AC74" s="151"/>
      <c r="AD74" s="151"/>
      <c r="AE74" s="151"/>
      <c r="AF74" s="151"/>
      <c r="AG74" s="151"/>
      <c r="AH74" s="151"/>
      <c r="AI74" s="151"/>
      <c r="AJ74" s="151"/>
      <c r="AK74" s="151"/>
      <c r="AL74" s="151"/>
    </row>
    <row r="75" spans="1:38" ht="45.95" customHeight="1">
      <c r="A75" s="678" t="s">
        <v>334</v>
      </c>
      <c r="B75" s="101" t="s">
        <v>543</v>
      </c>
      <c r="C75" s="101" t="s">
        <v>544</v>
      </c>
      <c r="D75" s="102" t="s">
        <v>372</v>
      </c>
      <c r="E75" s="103">
        <v>680</v>
      </c>
      <c r="F75" s="101"/>
      <c r="G75" s="101" t="s">
        <v>545</v>
      </c>
      <c r="H75" s="104">
        <v>43435</v>
      </c>
      <c r="I75" s="104">
        <v>43800</v>
      </c>
      <c r="J75" s="153">
        <v>120</v>
      </c>
      <c r="K75" s="101" t="s">
        <v>546</v>
      </c>
      <c r="L75" s="101" t="s">
        <v>375</v>
      </c>
      <c r="M75" s="78" t="s">
        <v>326</v>
      </c>
      <c r="N75" s="154"/>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row>
    <row r="76" spans="1:38" ht="33" customHeight="1">
      <c r="A76" s="678" t="s">
        <v>337</v>
      </c>
      <c r="B76" s="101" t="s">
        <v>547</v>
      </c>
      <c r="C76" s="101" t="s">
        <v>548</v>
      </c>
      <c r="D76" s="102" t="s">
        <v>310</v>
      </c>
      <c r="E76" s="103">
        <v>640</v>
      </c>
      <c r="F76" s="101">
        <v>50</v>
      </c>
      <c r="G76" s="101" t="s">
        <v>532</v>
      </c>
      <c r="H76" s="104" t="s">
        <v>549</v>
      </c>
      <c r="I76" s="104">
        <v>43435</v>
      </c>
      <c r="J76" s="153">
        <v>550</v>
      </c>
      <c r="K76" s="101" t="s">
        <v>550</v>
      </c>
      <c r="L76" s="101" t="s">
        <v>536</v>
      </c>
      <c r="M76" s="78" t="s">
        <v>326</v>
      </c>
      <c r="N76" s="154"/>
      <c r="O76" s="151"/>
      <c r="P76" s="151"/>
      <c r="Q76" s="151"/>
      <c r="R76" s="151"/>
      <c r="S76" s="151"/>
      <c r="T76" s="151"/>
      <c r="U76" s="151"/>
      <c r="V76" s="151"/>
      <c r="W76" s="151"/>
      <c r="X76" s="151"/>
      <c r="Y76" s="151"/>
      <c r="Z76" s="151"/>
      <c r="AA76" s="151"/>
      <c r="AB76" s="151"/>
      <c r="AC76" s="151"/>
      <c r="AD76" s="151"/>
      <c r="AE76" s="151"/>
      <c r="AF76" s="151"/>
      <c r="AG76" s="151"/>
      <c r="AH76" s="151"/>
      <c r="AI76" s="151"/>
      <c r="AJ76" s="151"/>
      <c r="AK76" s="151"/>
      <c r="AL76" s="151"/>
    </row>
    <row r="77" spans="1:38" ht="33.950000000000003" customHeight="1">
      <c r="A77" s="678" t="s">
        <v>340</v>
      </c>
      <c r="B77" s="101" t="s">
        <v>551</v>
      </c>
      <c r="C77" s="101" t="s">
        <v>552</v>
      </c>
      <c r="D77" s="102" t="s">
        <v>372</v>
      </c>
      <c r="E77" s="103">
        <v>620</v>
      </c>
      <c r="F77" s="101"/>
      <c r="G77" s="101" t="s">
        <v>532</v>
      </c>
      <c r="H77" s="104" t="s">
        <v>533</v>
      </c>
      <c r="I77" s="104" t="s">
        <v>534</v>
      </c>
      <c r="J77" s="153">
        <v>533</v>
      </c>
      <c r="K77" s="101" t="s">
        <v>553</v>
      </c>
      <c r="L77" s="101" t="s">
        <v>536</v>
      </c>
      <c r="M77" s="78" t="s">
        <v>326</v>
      </c>
      <c r="N77" s="154"/>
      <c r="O77" s="151"/>
      <c r="P77" s="151"/>
      <c r="Q77" s="151"/>
      <c r="R77" s="151"/>
      <c r="S77" s="151"/>
      <c r="T77" s="151"/>
      <c r="U77" s="151"/>
      <c r="V77" s="151"/>
      <c r="W77" s="151"/>
      <c r="X77" s="151"/>
      <c r="Y77" s="151"/>
      <c r="Z77" s="151"/>
      <c r="AA77" s="151"/>
      <c r="AB77" s="151"/>
      <c r="AC77" s="151"/>
      <c r="AD77" s="151"/>
      <c r="AE77" s="151"/>
      <c r="AF77" s="151"/>
      <c r="AG77" s="151"/>
      <c r="AH77" s="151"/>
      <c r="AI77" s="151"/>
      <c r="AJ77" s="151"/>
      <c r="AK77" s="151"/>
      <c r="AL77" s="151"/>
    </row>
    <row r="78" spans="1:38" ht="51" customHeight="1">
      <c r="A78" s="678" t="s">
        <v>343</v>
      </c>
      <c r="B78" s="101" t="s">
        <v>554</v>
      </c>
      <c r="C78" s="101" t="s">
        <v>555</v>
      </c>
      <c r="D78" s="102" t="s">
        <v>372</v>
      </c>
      <c r="E78" s="103">
        <v>520</v>
      </c>
      <c r="F78" s="101"/>
      <c r="G78" s="101" t="s">
        <v>556</v>
      </c>
      <c r="H78" s="104">
        <v>43435</v>
      </c>
      <c r="I78" s="104">
        <v>43800</v>
      </c>
      <c r="J78" s="153">
        <v>100</v>
      </c>
      <c r="K78" s="101" t="s">
        <v>546</v>
      </c>
      <c r="L78" s="101" t="s">
        <v>375</v>
      </c>
      <c r="M78" s="78" t="s">
        <v>326</v>
      </c>
      <c r="N78" s="154"/>
      <c r="O78" s="151"/>
      <c r="P78" s="151"/>
      <c r="Q78" s="151"/>
      <c r="R78" s="151"/>
      <c r="S78" s="151"/>
      <c r="T78" s="151"/>
      <c r="U78" s="151"/>
      <c r="V78" s="151"/>
      <c r="W78" s="151"/>
      <c r="X78" s="151"/>
      <c r="Y78" s="151"/>
      <c r="Z78" s="151"/>
      <c r="AA78" s="151"/>
      <c r="AB78" s="151"/>
      <c r="AC78" s="151"/>
      <c r="AD78" s="151"/>
      <c r="AE78" s="151"/>
      <c r="AF78" s="151"/>
      <c r="AG78" s="151"/>
      <c r="AH78" s="151"/>
      <c r="AI78" s="151"/>
      <c r="AJ78" s="151"/>
      <c r="AK78" s="151"/>
      <c r="AL78" s="151"/>
    </row>
    <row r="79" spans="1:38" ht="51" customHeight="1">
      <c r="A79" s="678" t="s">
        <v>346</v>
      </c>
      <c r="B79" s="105" t="s">
        <v>557</v>
      </c>
      <c r="C79" s="105" t="s">
        <v>558</v>
      </c>
      <c r="D79" s="106" t="s">
        <v>372</v>
      </c>
      <c r="E79" s="107">
        <v>510</v>
      </c>
      <c r="F79" s="105"/>
      <c r="G79" s="105" t="s">
        <v>556</v>
      </c>
      <c r="H79" s="108">
        <v>43435</v>
      </c>
      <c r="I79" s="108">
        <v>43800</v>
      </c>
      <c r="J79" s="155">
        <v>100</v>
      </c>
      <c r="K79" s="105" t="s">
        <v>546</v>
      </c>
      <c r="L79" s="105" t="s">
        <v>375</v>
      </c>
      <c r="M79" s="78" t="s">
        <v>326</v>
      </c>
      <c r="N79" s="154"/>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151"/>
      <c r="AL79" s="151"/>
    </row>
    <row r="80" spans="1:38" ht="51" customHeight="1">
      <c r="A80" s="678" t="s">
        <v>350</v>
      </c>
      <c r="B80" s="109" t="s">
        <v>559</v>
      </c>
      <c r="C80" s="109" t="s">
        <v>560</v>
      </c>
      <c r="D80" s="110" t="s">
        <v>372</v>
      </c>
      <c r="E80" s="111">
        <v>500</v>
      </c>
      <c r="F80" s="109"/>
      <c r="G80" s="109" t="s">
        <v>556</v>
      </c>
      <c r="H80" s="112">
        <v>43435</v>
      </c>
      <c r="I80" s="112">
        <v>43800</v>
      </c>
      <c r="J80" s="156">
        <v>100</v>
      </c>
      <c r="K80" s="109" t="s">
        <v>546</v>
      </c>
      <c r="L80" s="109" t="s">
        <v>375</v>
      </c>
      <c r="M80" s="78" t="s">
        <v>326</v>
      </c>
      <c r="N80" s="157"/>
      <c r="O80" s="151"/>
      <c r="P80" s="151"/>
      <c r="Q80" s="151"/>
      <c r="R80" s="151"/>
      <c r="S80" s="151"/>
      <c r="T80" s="151"/>
      <c r="U80" s="151"/>
      <c r="V80" s="151"/>
      <c r="W80" s="151"/>
      <c r="X80" s="151"/>
      <c r="Y80" s="151"/>
      <c r="Z80" s="151"/>
      <c r="AA80" s="151"/>
      <c r="AB80" s="151"/>
      <c r="AC80" s="151"/>
      <c r="AD80" s="151"/>
      <c r="AE80" s="151"/>
      <c r="AF80" s="151"/>
      <c r="AG80" s="151"/>
      <c r="AH80" s="151"/>
      <c r="AI80" s="151"/>
      <c r="AJ80" s="151"/>
      <c r="AK80" s="151"/>
      <c r="AL80" s="151"/>
    </row>
    <row r="81" spans="1:38" ht="42.95" customHeight="1">
      <c r="A81" s="678" t="s">
        <v>353</v>
      </c>
      <c r="B81" s="113" t="s">
        <v>561</v>
      </c>
      <c r="C81" s="113" t="s">
        <v>562</v>
      </c>
      <c r="D81" s="114" t="s">
        <v>365</v>
      </c>
      <c r="E81" s="115">
        <v>1800</v>
      </c>
      <c r="F81" s="113"/>
      <c r="G81" s="113" t="s">
        <v>545</v>
      </c>
      <c r="H81" s="116">
        <v>43435</v>
      </c>
      <c r="I81" s="116">
        <v>43983</v>
      </c>
      <c r="J81" s="158">
        <v>300</v>
      </c>
      <c r="K81" s="113" t="s">
        <v>546</v>
      </c>
      <c r="L81" s="113" t="s">
        <v>375</v>
      </c>
      <c r="M81" s="78" t="s">
        <v>326</v>
      </c>
      <c r="N81" s="159"/>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row>
    <row r="82" spans="1:38" ht="38.1" customHeight="1">
      <c r="A82" s="678" t="s">
        <v>356</v>
      </c>
      <c r="B82" s="117" t="s">
        <v>563</v>
      </c>
      <c r="C82" s="117" t="s">
        <v>564</v>
      </c>
      <c r="D82" s="118" t="s">
        <v>565</v>
      </c>
      <c r="E82" s="119">
        <v>1997.79</v>
      </c>
      <c r="F82" s="117"/>
      <c r="G82" s="117" t="s">
        <v>566</v>
      </c>
      <c r="H82" s="120" t="s">
        <v>567</v>
      </c>
      <c r="I82" s="120" t="s">
        <v>425</v>
      </c>
      <c r="J82" s="160">
        <v>1200</v>
      </c>
      <c r="K82" s="117" t="s">
        <v>568</v>
      </c>
      <c r="L82" s="117" t="s">
        <v>569</v>
      </c>
      <c r="M82" s="78" t="s">
        <v>326</v>
      </c>
      <c r="N82" s="159"/>
      <c r="O82" s="151"/>
      <c r="P82" s="151"/>
      <c r="Q82" s="151"/>
      <c r="R82" s="151"/>
      <c r="S82" s="151"/>
      <c r="T82" s="151"/>
      <c r="U82" s="151"/>
      <c r="V82" s="151"/>
      <c r="W82" s="151"/>
      <c r="X82" s="151"/>
      <c r="Y82" s="151"/>
      <c r="Z82" s="151"/>
      <c r="AA82" s="151"/>
      <c r="AB82" s="151"/>
      <c r="AC82" s="151"/>
      <c r="AD82" s="151"/>
      <c r="AE82" s="151"/>
      <c r="AF82" s="151"/>
      <c r="AG82" s="151"/>
      <c r="AH82" s="151"/>
      <c r="AI82" s="151"/>
      <c r="AJ82" s="151"/>
      <c r="AK82" s="151"/>
      <c r="AL82" s="151"/>
    </row>
    <row r="83" spans="1:38" ht="38.1" customHeight="1">
      <c r="A83" s="678" t="s">
        <v>359</v>
      </c>
      <c r="B83" s="117" t="s">
        <v>570</v>
      </c>
      <c r="C83" s="117" t="s">
        <v>571</v>
      </c>
      <c r="D83" s="118" t="s">
        <v>572</v>
      </c>
      <c r="E83" s="119">
        <v>1467.68</v>
      </c>
      <c r="F83" s="117"/>
      <c r="G83" s="117" t="s">
        <v>573</v>
      </c>
      <c r="H83" s="120" t="s">
        <v>574</v>
      </c>
      <c r="I83" s="120" t="s">
        <v>425</v>
      </c>
      <c r="J83" s="160">
        <v>600</v>
      </c>
      <c r="K83" s="117" t="s">
        <v>575</v>
      </c>
      <c r="L83" s="117" t="s">
        <v>569</v>
      </c>
      <c r="M83" s="78" t="s">
        <v>326</v>
      </c>
      <c r="N83" s="159"/>
      <c r="O83" s="151"/>
      <c r="P83" s="151"/>
      <c r="Q83" s="151"/>
      <c r="R83" s="151"/>
      <c r="S83" s="151"/>
      <c r="T83" s="151"/>
      <c r="U83" s="151"/>
      <c r="V83" s="151"/>
      <c r="W83" s="151"/>
      <c r="X83" s="151"/>
      <c r="Y83" s="151"/>
      <c r="Z83" s="151"/>
      <c r="AA83" s="151"/>
      <c r="AB83" s="151"/>
      <c r="AC83" s="151"/>
      <c r="AD83" s="151"/>
      <c r="AE83" s="151"/>
      <c r="AF83" s="151"/>
      <c r="AG83" s="151"/>
      <c r="AH83" s="151"/>
      <c r="AI83" s="151"/>
      <c r="AJ83" s="151"/>
      <c r="AK83" s="151"/>
      <c r="AL83" s="151"/>
    </row>
    <row r="84" spans="1:38" ht="38.1" customHeight="1">
      <c r="A84" s="678" t="s">
        <v>362</v>
      </c>
      <c r="B84" s="117" t="s">
        <v>576</v>
      </c>
      <c r="C84" s="117" t="s">
        <v>577</v>
      </c>
      <c r="D84" s="118" t="s">
        <v>572</v>
      </c>
      <c r="E84" s="119">
        <v>1430.76</v>
      </c>
      <c r="F84" s="117"/>
      <c r="G84" s="117" t="s">
        <v>578</v>
      </c>
      <c r="H84" s="120" t="s">
        <v>574</v>
      </c>
      <c r="I84" s="120" t="s">
        <v>425</v>
      </c>
      <c r="J84" s="160">
        <v>1300</v>
      </c>
      <c r="K84" s="117" t="s">
        <v>579</v>
      </c>
      <c r="L84" s="117" t="s">
        <v>569</v>
      </c>
      <c r="M84" s="78" t="s">
        <v>326</v>
      </c>
      <c r="N84" s="159"/>
      <c r="O84" s="151"/>
      <c r="P84" s="151"/>
      <c r="Q84" s="151"/>
      <c r="R84" s="151"/>
      <c r="S84" s="151"/>
      <c r="T84" s="151"/>
      <c r="U84" s="151"/>
      <c r="V84" s="151"/>
      <c r="W84" s="151"/>
      <c r="X84" s="151"/>
      <c r="Y84" s="151"/>
      <c r="Z84" s="151"/>
      <c r="AA84" s="151"/>
      <c r="AB84" s="151"/>
      <c r="AC84" s="151"/>
      <c r="AD84" s="151"/>
      <c r="AE84" s="151"/>
      <c r="AF84" s="151"/>
      <c r="AG84" s="151"/>
      <c r="AH84" s="151"/>
      <c r="AI84" s="151"/>
      <c r="AJ84" s="151"/>
      <c r="AK84" s="151"/>
      <c r="AL84" s="151"/>
    </row>
    <row r="85" spans="1:38" ht="44.1" customHeight="1">
      <c r="A85" s="678" t="s">
        <v>366</v>
      </c>
      <c r="B85" s="117" t="s">
        <v>580</v>
      </c>
      <c r="C85" s="117" t="s">
        <v>581</v>
      </c>
      <c r="D85" s="118" t="s">
        <v>473</v>
      </c>
      <c r="E85" s="119">
        <v>2344.58</v>
      </c>
      <c r="F85" s="117"/>
      <c r="G85" s="117" t="s">
        <v>582</v>
      </c>
      <c r="H85" s="120" t="s">
        <v>583</v>
      </c>
      <c r="I85" s="120" t="s">
        <v>425</v>
      </c>
      <c r="J85" s="160">
        <v>1500</v>
      </c>
      <c r="K85" s="117" t="s">
        <v>584</v>
      </c>
      <c r="L85" s="117" t="s">
        <v>569</v>
      </c>
      <c r="M85" s="78" t="s">
        <v>326</v>
      </c>
      <c r="N85" s="159"/>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row>
    <row r="86" spans="1:38" ht="39.950000000000003" customHeight="1">
      <c r="A86" s="678" t="s">
        <v>369</v>
      </c>
      <c r="B86" s="117" t="s">
        <v>585</v>
      </c>
      <c r="C86" s="117" t="s">
        <v>586</v>
      </c>
      <c r="D86" s="118" t="s">
        <v>473</v>
      </c>
      <c r="E86" s="119">
        <v>395.71</v>
      </c>
      <c r="F86" s="117"/>
      <c r="G86" s="117" t="s">
        <v>587</v>
      </c>
      <c r="H86" s="120" t="s">
        <v>583</v>
      </c>
      <c r="I86" s="120" t="s">
        <v>425</v>
      </c>
      <c r="J86" s="160">
        <v>300</v>
      </c>
      <c r="K86" s="117" t="s">
        <v>588</v>
      </c>
      <c r="L86" s="117" t="s">
        <v>569</v>
      </c>
      <c r="M86" s="78" t="s">
        <v>326</v>
      </c>
      <c r="N86" s="159"/>
      <c r="O86" s="151"/>
      <c r="P86" s="151"/>
      <c r="Q86" s="151"/>
      <c r="R86" s="151"/>
      <c r="S86" s="151"/>
      <c r="T86" s="151"/>
      <c r="U86" s="151"/>
      <c r="V86" s="151"/>
      <c r="W86" s="151"/>
      <c r="X86" s="151"/>
      <c r="Y86" s="151"/>
      <c r="Z86" s="151"/>
      <c r="AA86" s="151"/>
      <c r="AB86" s="151"/>
      <c r="AC86" s="151"/>
      <c r="AD86" s="151"/>
      <c r="AE86" s="151"/>
      <c r="AF86" s="151"/>
      <c r="AG86" s="151"/>
      <c r="AH86" s="151"/>
      <c r="AI86" s="151"/>
      <c r="AJ86" s="151"/>
      <c r="AK86" s="151"/>
      <c r="AL86" s="151"/>
    </row>
    <row r="87" spans="1:38" ht="42.95" customHeight="1">
      <c r="A87" s="678" t="s">
        <v>376</v>
      </c>
      <c r="B87" s="117" t="s">
        <v>589</v>
      </c>
      <c r="C87" s="117" t="s">
        <v>590</v>
      </c>
      <c r="D87" s="118" t="s">
        <v>473</v>
      </c>
      <c r="E87" s="119">
        <v>432.02</v>
      </c>
      <c r="F87" s="117"/>
      <c r="G87" s="117" t="s">
        <v>587</v>
      </c>
      <c r="H87" s="120" t="s">
        <v>583</v>
      </c>
      <c r="I87" s="120" t="s">
        <v>425</v>
      </c>
      <c r="J87" s="160">
        <v>350</v>
      </c>
      <c r="K87" s="117" t="s">
        <v>591</v>
      </c>
      <c r="L87" s="117" t="s">
        <v>569</v>
      </c>
      <c r="M87" s="78" t="s">
        <v>326</v>
      </c>
      <c r="N87" s="159"/>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151"/>
      <c r="AL87" s="151"/>
    </row>
    <row r="88" spans="1:38" ht="33" customHeight="1">
      <c r="A88" s="678" t="s">
        <v>383</v>
      </c>
      <c r="B88" s="121" t="s">
        <v>592</v>
      </c>
      <c r="C88" s="121" t="s">
        <v>593</v>
      </c>
      <c r="D88" s="122" t="s">
        <v>372</v>
      </c>
      <c r="E88" s="123">
        <v>1889</v>
      </c>
      <c r="F88" s="121"/>
      <c r="G88" s="121" t="s">
        <v>594</v>
      </c>
      <c r="H88" s="124" t="s">
        <v>595</v>
      </c>
      <c r="I88" s="124" t="s">
        <v>425</v>
      </c>
      <c r="J88" s="161">
        <v>1133</v>
      </c>
      <c r="K88" s="121" t="s">
        <v>596</v>
      </c>
      <c r="L88" s="117" t="s">
        <v>569</v>
      </c>
      <c r="M88" s="78" t="s">
        <v>326</v>
      </c>
      <c r="N88" s="159"/>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row>
    <row r="89" spans="1:38" ht="33" customHeight="1">
      <c r="A89" s="678" t="s">
        <v>389</v>
      </c>
      <c r="B89" s="121" t="s">
        <v>597</v>
      </c>
      <c r="C89" s="121" t="s">
        <v>598</v>
      </c>
      <c r="D89" s="122" t="s">
        <v>372</v>
      </c>
      <c r="E89" s="123">
        <v>589</v>
      </c>
      <c r="F89" s="121"/>
      <c r="G89" s="121" t="s">
        <v>599</v>
      </c>
      <c r="H89" s="124" t="s">
        <v>595</v>
      </c>
      <c r="I89" s="124" t="s">
        <v>425</v>
      </c>
      <c r="J89" s="161">
        <v>353</v>
      </c>
      <c r="K89" s="121" t="s">
        <v>600</v>
      </c>
      <c r="L89" s="117" t="s">
        <v>569</v>
      </c>
      <c r="M89" s="78" t="s">
        <v>326</v>
      </c>
      <c r="N89" s="159"/>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row>
    <row r="90" spans="1:38" ht="33" customHeight="1">
      <c r="A90" s="678" t="s">
        <v>393</v>
      </c>
      <c r="B90" s="121" t="s">
        <v>601</v>
      </c>
      <c r="C90" s="121" t="s">
        <v>602</v>
      </c>
      <c r="D90" s="122" t="s">
        <v>372</v>
      </c>
      <c r="E90" s="123">
        <v>550</v>
      </c>
      <c r="F90" s="121"/>
      <c r="G90" s="121" t="s">
        <v>603</v>
      </c>
      <c r="H90" s="124" t="s">
        <v>595</v>
      </c>
      <c r="I90" s="124" t="s">
        <v>425</v>
      </c>
      <c r="J90" s="161">
        <v>330</v>
      </c>
      <c r="K90" s="121" t="s">
        <v>604</v>
      </c>
      <c r="L90" s="117" t="s">
        <v>569</v>
      </c>
      <c r="M90" s="78" t="s">
        <v>326</v>
      </c>
      <c r="N90" s="159"/>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row>
    <row r="91" spans="1:38" ht="33" customHeight="1">
      <c r="A91" s="678" t="s">
        <v>396</v>
      </c>
      <c r="B91" s="121" t="s">
        <v>605</v>
      </c>
      <c r="C91" s="121" t="s">
        <v>606</v>
      </c>
      <c r="D91" s="122" t="s">
        <v>372</v>
      </c>
      <c r="E91" s="123">
        <v>533</v>
      </c>
      <c r="F91" s="121"/>
      <c r="G91" s="121" t="s">
        <v>599</v>
      </c>
      <c r="H91" s="124" t="s">
        <v>595</v>
      </c>
      <c r="I91" s="124" t="s">
        <v>425</v>
      </c>
      <c r="J91" s="161">
        <v>320</v>
      </c>
      <c r="K91" s="121" t="s">
        <v>607</v>
      </c>
      <c r="L91" s="117" t="s">
        <v>569</v>
      </c>
      <c r="M91" s="78" t="s">
        <v>326</v>
      </c>
      <c r="N91" s="159"/>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row>
    <row r="92" spans="1:38" ht="33" customHeight="1">
      <c r="A92" s="678" t="s">
        <v>400</v>
      </c>
      <c r="B92" s="121" t="s">
        <v>608</v>
      </c>
      <c r="C92" s="121" t="s">
        <v>609</v>
      </c>
      <c r="D92" s="122" t="s">
        <v>372</v>
      </c>
      <c r="E92" s="123">
        <v>1942</v>
      </c>
      <c r="F92" s="121"/>
      <c r="G92" s="121" t="s">
        <v>603</v>
      </c>
      <c r="H92" s="124" t="s">
        <v>595</v>
      </c>
      <c r="I92" s="124" t="s">
        <v>425</v>
      </c>
      <c r="J92" s="161">
        <v>1165</v>
      </c>
      <c r="K92" s="121" t="s">
        <v>610</v>
      </c>
      <c r="L92" s="117" t="s">
        <v>569</v>
      </c>
      <c r="M92" s="78" t="s">
        <v>326</v>
      </c>
      <c r="N92" s="159"/>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row>
    <row r="93" spans="1:38" ht="33" customHeight="1">
      <c r="A93" s="678" t="s">
        <v>403</v>
      </c>
      <c r="B93" s="121" t="s">
        <v>611</v>
      </c>
      <c r="C93" s="121" t="s">
        <v>609</v>
      </c>
      <c r="D93" s="122" t="s">
        <v>372</v>
      </c>
      <c r="E93" s="123">
        <v>1787</v>
      </c>
      <c r="F93" s="121"/>
      <c r="G93" s="121" t="s">
        <v>599</v>
      </c>
      <c r="H93" s="124" t="s">
        <v>595</v>
      </c>
      <c r="I93" s="124" t="s">
        <v>425</v>
      </c>
      <c r="J93" s="161">
        <v>1072</v>
      </c>
      <c r="K93" s="121" t="s">
        <v>612</v>
      </c>
      <c r="L93" s="117" t="s">
        <v>569</v>
      </c>
      <c r="M93" s="78" t="s">
        <v>326</v>
      </c>
      <c r="N93" s="159"/>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row>
    <row r="94" spans="1:38" ht="44.1" customHeight="1">
      <c r="A94" s="678" t="s">
        <v>406</v>
      </c>
      <c r="B94" s="78" t="s">
        <v>613</v>
      </c>
      <c r="C94" s="78" t="s">
        <v>614</v>
      </c>
      <c r="D94" s="125" t="s">
        <v>372</v>
      </c>
      <c r="E94" s="126">
        <v>1600</v>
      </c>
      <c r="F94" s="78"/>
      <c r="G94" s="78" t="s">
        <v>615</v>
      </c>
      <c r="H94" s="127" t="s">
        <v>595</v>
      </c>
      <c r="I94" s="127" t="s">
        <v>425</v>
      </c>
      <c r="J94" s="162">
        <v>1280</v>
      </c>
      <c r="K94" s="78" t="s">
        <v>616</v>
      </c>
      <c r="L94" s="117" t="s">
        <v>569</v>
      </c>
      <c r="M94" s="78" t="s">
        <v>326</v>
      </c>
      <c r="N94" s="163"/>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row>
    <row r="95" spans="1:38" ht="44.1" customHeight="1">
      <c r="A95" s="678" t="s">
        <v>409</v>
      </c>
      <c r="B95" s="78" t="s">
        <v>617</v>
      </c>
      <c r="C95" s="78" t="s">
        <v>614</v>
      </c>
      <c r="D95" s="125" t="s">
        <v>372</v>
      </c>
      <c r="E95" s="126">
        <v>1430</v>
      </c>
      <c r="F95" s="78"/>
      <c r="G95" s="78" t="s">
        <v>615</v>
      </c>
      <c r="H95" s="127" t="s">
        <v>595</v>
      </c>
      <c r="I95" s="127" t="s">
        <v>425</v>
      </c>
      <c r="J95" s="162">
        <v>1144</v>
      </c>
      <c r="K95" s="78" t="s">
        <v>618</v>
      </c>
      <c r="L95" s="117" t="s">
        <v>569</v>
      </c>
      <c r="M95" s="78" t="s">
        <v>326</v>
      </c>
      <c r="N95" s="163"/>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row>
    <row r="96" spans="1:38" ht="44.1" customHeight="1">
      <c r="A96" s="678" t="s">
        <v>412</v>
      </c>
      <c r="B96" s="78" t="s">
        <v>619</v>
      </c>
      <c r="C96" s="78" t="s">
        <v>620</v>
      </c>
      <c r="D96" s="125" t="s">
        <v>372</v>
      </c>
      <c r="E96" s="126">
        <v>1600</v>
      </c>
      <c r="F96" s="78"/>
      <c r="G96" s="78" t="s">
        <v>615</v>
      </c>
      <c r="H96" s="127" t="s">
        <v>595</v>
      </c>
      <c r="I96" s="127" t="s">
        <v>425</v>
      </c>
      <c r="J96" s="162">
        <v>1280</v>
      </c>
      <c r="K96" s="78" t="s">
        <v>616</v>
      </c>
      <c r="L96" s="117" t="s">
        <v>569</v>
      </c>
      <c r="M96" s="78" t="s">
        <v>326</v>
      </c>
      <c r="N96" s="163"/>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row>
    <row r="97" spans="1:38" ht="44.1" customHeight="1">
      <c r="A97" s="678" t="s">
        <v>414</v>
      </c>
      <c r="B97" s="78" t="s">
        <v>621</v>
      </c>
      <c r="C97" s="78" t="s">
        <v>622</v>
      </c>
      <c r="D97" s="125" t="s">
        <v>372</v>
      </c>
      <c r="E97" s="126">
        <v>890</v>
      </c>
      <c r="F97" s="78"/>
      <c r="G97" s="78" t="s">
        <v>615</v>
      </c>
      <c r="H97" s="127" t="s">
        <v>595</v>
      </c>
      <c r="I97" s="127" t="s">
        <v>425</v>
      </c>
      <c r="J97" s="162">
        <v>712</v>
      </c>
      <c r="K97" s="78" t="s">
        <v>623</v>
      </c>
      <c r="L97" s="117" t="s">
        <v>569</v>
      </c>
      <c r="M97" s="78" t="s">
        <v>326</v>
      </c>
      <c r="N97" s="163"/>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row>
    <row r="98" spans="1:38" ht="44.1" customHeight="1">
      <c r="A98" s="678" t="s">
        <v>417</v>
      </c>
      <c r="B98" s="78" t="s">
        <v>624</v>
      </c>
      <c r="C98" s="78" t="s">
        <v>625</v>
      </c>
      <c r="D98" s="125" t="s">
        <v>372</v>
      </c>
      <c r="E98" s="126">
        <v>625</v>
      </c>
      <c r="F98" s="78"/>
      <c r="G98" s="78" t="s">
        <v>615</v>
      </c>
      <c r="H98" s="127" t="s">
        <v>595</v>
      </c>
      <c r="I98" s="127" t="s">
        <v>425</v>
      </c>
      <c r="J98" s="162">
        <v>500</v>
      </c>
      <c r="K98" s="78" t="s">
        <v>626</v>
      </c>
      <c r="L98" s="117" t="s">
        <v>569</v>
      </c>
      <c r="M98" s="78" t="s">
        <v>326</v>
      </c>
      <c r="N98" s="163"/>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row>
    <row r="99" spans="1:38" ht="44.1" customHeight="1">
      <c r="A99" s="678" t="s">
        <v>420</v>
      </c>
      <c r="B99" s="78" t="s">
        <v>627</v>
      </c>
      <c r="C99" s="78" t="s">
        <v>628</v>
      </c>
      <c r="D99" s="125" t="s">
        <v>372</v>
      </c>
      <c r="E99" s="126">
        <v>640</v>
      </c>
      <c r="F99" s="78"/>
      <c r="G99" s="78" t="s">
        <v>629</v>
      </c>
      <c r="H99" s="127" t="s">
        <v>595</v>
      </c>
      <c r="I99" s="127" t="s">
        <v>425</v>
      </c>
      <c r="J99" s="162">
        <v>512</v>
      </c>
      <c r="K99" s="78" t="s">
        <v>630</v>
      </c>
      <c r="L99" s="117" t="s">
        <v>569</v>
      </c>
      <c r="M99" s="78" t="s">
        <v>326</v>
      </c>
      <c r="N99" s="163"/>
      <c r="O99" s="151"/>
      <c r="P99" s="151"/>
      <c r="Q99" s="151"/>
      <c r="R99" s="151"/>
      <c r="S99" s="151"/>
      <c r="T99" s="151"/>
      <c r="U99" s="151"/>
      <c r="V99" s="151"/>
      <c r="W99" s="151"/>
      <c r="X99" s="151"/>
      <c r="Y99" s="151"/>
      <c r="Z99" s="151"/>
      <c r="AA99" s="151"/>
      <c r="AB99" s="151"/>
      <c r="AC99" s="151"/>
      <c r="AD99" s="151"/>
      <c r="AE99" s="151"/>
      <c r="AF99" s="151"/>
      <c r="AG99" s="151"/>
      <c r="AH99" s="151"/>
      <c r="AI99" s="151"/>
      <c r="AJ99" s="151"/>
      <c r="AK99" s="151"/>
      <c r="AL99" s="151"/>
    </row>
    <row r="100" spans="1:38" ht="44.1" customHeight="1">
      <c r="A100" s="678" t="s">
        <v>428</v>
      </c>
      <c r="B100" s="78" t="s">
        <v>631</v>
      </c>
      <c r="C100" s="78" t="s">
        <v>632</v>
      </c>
      <c r="D100" s="125" t="s">
        <v>372</v>
      </c>
      <c r="E100" s="126">
        <v>480</v>
      </c>
      <c r="F100" s="78"/>
      <c r="G100" s="78" t="s">
        <v>629</v>
      </c>
      <c r="H100" s="127" t="s">
        <v>595</v>
      </c>
      <c r="I100" s="127" t="s">
        <v>425</v>
      </c>
      <c r="J100" s="162">
        <v>384</v>
      </c>
      <c r="K100" s="78" t="s">
        <v>633</v>
      </c>
      <c r="L100" s="117" t="s">
        <v>569</v>
      </c>
      <c r="M100" s="78" t="s">
        <v>326</v>
      </c>
      <c r="N100" s="163"/>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row>
    <row r="101" spans="1:38" ht="44.1" customHeight="1">
      <c r="A101" s="678" t="s">
        <v>434</v>
      </c>
      <c r="B101" s="128" t="s">
        <v>634</v>
      </c>
      <c r="C101" s="128" t="s">
        <v>635</v>
      </c>
      <c r="D101" s="129" t="s">
        <v>636</v>
      </c>
      <c r="E101" s="130">
        <v>90</v>
      </c>
      <c r="F101" s="131"/>
      <c r="G101" s="128" t="s">
        <v>637</v>
      </c>
      <c r="H101" s="128" t="s">
        <v>595</v>
      </c>
      <c r="I101" s="128" t="s">
        <v>595</v>
      </c>
      <c r="J101" s="164">
        <v>90</v>
      </c>
      <c r="K101" s="165" t="s">
        <v>638</v>
      </c>
      <c r="L101" s="117" t="s">
        <v>569</v>
      </c>
      <c r="M101" s="78" t="s">
        <v>326</v>
      </c>
      <c r="N101" s="128"/>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row>
    <row r="102" spans="1:38" ht="75.95" customHeight="1">
      <c r="A102" s="678" t="s">
        <v>437</v>
      </c>
      <c r="B102" s="132" t="s">
        <v>639</v>
      </c>
      <c r="C102" s="132" t="s">
        <v>640</v>
      </c>
      <c r="D102" s="133" t="s">
        <v>392</v>
      </c>
      <c r="E102" s="134">
        <v>1000</v>
      </c>
      <c r="F102" s="132"/>
      <c r="G102" s="132" t="s">
        <v>431</v>
      </c>
      <c r="H102" s="135" t="s">
        <v>425</v>
      </c>
      <c r="I102" s="135" t="s">
        <v>432</v>
      </c>
      <c r="J102" s="166"/>
      <c r="K102" s="132" t="s">
        <v>431</v>
      </c>
      <c r="L102" s="117" t="s">
        <v>569</v>
      </c>
      <c r="M102" s="78" t="s">
        <v>326</v>
      </c>
      <c r="N102" s="163"/>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row>
    <row r="103" spans="1:38" ht="45.95" customHeight="1">
      <c r="A103" s="678" t="s">
        <v>440</v>
      </c>
      <c r="B103" s="132" t="s">
        <v>641</v>
      </c>
      <c r="C103" s="132" t="s">
        <v>642</v>
      </c>
      <c r="D103" s="133" t="s">
        <v>392</v>
      </c>
      <c r="E103" s="134">
        <v>850</v>
      </c>
      <c r="F103" s="132"/>
      <c r="G103" s="132" t="s">
        <v>431</v>
      </c>
      <c r="H103" s="135" t="s">
        <v>425</v>
      </c>
      <c r="I103" s="135" t="s">
        <v>432</v>
      </c>
      <c r="J103" s="166"/>
      <c r="K103" s="132" t="s">
        <v>431</v>
      </c>
      <c r="L103" s="117" t="s">
        <v>569</v>
      </c>
      <c r="M103" s="78" t="s">
        <v>326</v>
      </c>
      <c r="N103" s="163"/>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row>
    <row r="104" spans="1:38" ht="45.95" customHeight="1">
      <c r="A104" s="678" t="s">
        <v>445</v>
      </c>
      <c r="B104" s="132" t="s">
        <v>643</v>
      </c>
      <c r="C104" s="132" t="s">
        <v>644</v>
      </c>
      <c r="D104" s="133" t="s">
        <v>392</v>
      </c>
      <c r="E104" s="134">
        <v>730</v>
      </c>
      <c r="F104" s="132"/>
      <c r="G104" s="132" t="s">
        <v>431</v>
      </c>
      <c r="H104" s="135" t="s">
        <v>425</v>
      </c>
      <c r="I104" s="135" t="s">
        <v>432</v>
      </c>
      <c r="J104" s="166"/>
      <c r="K104" s="132" t="s">
        <v>431</v>
      </c>
      <c r="L104" s="117" t="s">
        <v>569</v>
      </c>
      <c r="M104" s="78" t="s">
        <v>326</v>
      </c>
      <c r="N104" s="163"/>
      <c r="O104" s="151"/>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row>
    <row r="105" spans="1:38" ht="45.95" customHeight="1">
      <c r="A105" s="678" t="s">
        <v>450</v>
      </c>
      <c r="B105" s="132" t="s">
        <v>645</v>
      </c>
      <c r="C105" s="132" t="s">
        <v>646</v>
      </c>
      <c r="D105" s="133" t="s">
        <v>392</v>
      </c>
      <c r="E105" s="134">
        <v>720</v>
      </c>
      <c r="F105" s="132"/>
      <c r="G105" s="132" t="s">
        <v>431</v>
      </c>
      <c r="H105" s="135" t="s">
        <v>425</v>
      </c>
      <c r="I105" s="135" t="s">
        <v>432</v>
      </c>
      <c r="J105" s="166"/>
      <c r="K105" s="132" t="s">
        <v>431</v>
      </c>
      <c r="L105" s="117" t="s">
        <v>569</v>
      </c>
      <c r="M105" s="78" t="s">
        <v>326</v>
      </c>
      <c r="N105" s="163"/>
      <c r="O105" s="151"/>
      <c r="P105" s="151"/>
      <c r="Q105" s="151"/>
      <c r="R105" s="151"/>
      <c r="S105" s="151"/>
      <c r="T105" s="151"/>
      <c r="U105" s="151"/>
      <c r="V105" s="151"/>
      <c r="W105" s="151"/>
      <c r="X105" s="151"/>
      <c r="Y105" s="151"/>
      <c r="Z105" s="151"/>
      <c r="AA105" s="151"/>
      <c r="AB105" s="151"/>
      <c r="AC105" s="151"/>
      <c r="AD105" s="151"/>
      <c r="AE105" s="151"/>
      <c r="AF105" s="151"/>
      <c r="AG105" s="151"/>
      <c r="AH105" s="151"/>
      <c r="AI105" s="151"/>
      <c r="AJ105" s="151"/>
      <c r="AK105" s="151"/>
      <c r="AL105" s="151"/>
    </row>
    <row r="106" spans="1:38" ht="45.95" customHeight="1">
      <c r="A106" s="678" t="s">
        <v>453</v>
      </c>
      <c r="B106" s="132" t="s">
        <v>647</v>
      </c>
      <c r="C106" s="132" t="s">
        <v>648</v>
      </c>
      <c r="D106" s="133" t="s">
        <v>392</v>
      </c>
      <c r="E106" s="134">
        <v>620</v>
      </c>
      <c r="F106" s="132"/>
      <c r="G106" s="132" t="s">
        <v>431</v>
      </c>
      <c r="H106" s="135" t="s">
        <v>425</v>
      </c>
      <c r="I106" s="135" t="s">
        <v>432</v>
      </c>
      <c r="J106" s="166"/>
      <c r="K106" s="132" t="s">
        <v>431</v>
      </c>
      <c r="L106" s="117" t="s">
        <v>569</v>
      </c>
      <c r="M106" s="78" t="s">
        <v>326</v>
      </c>
      <c r="N106" s="163"/>
      <c r="O106" s="151"/>
      <c r="P106" s="151"/>
      <c r="Q106" s="151"/>
      <c r="R106" s="151"/>
      <c r="S106" s="151"/>
      <c r="T106" s="151"/>
      <c r="U106" s="151"/>
      <c r="V106" s="151"/>
      <c r="W106" s="151"/>
      <c r="X106" s="151"/>
      <c r="Y106" s="151"/>
      <c r="Z106" s="151"/>
      <c r="AA106" s="151"/>
      <c r="AB106" s="151"/>
      <c r="AC106" s="151"/>
      <c r="AD106" s="151"/>
      <c r="AE106" s="151"/>
      <c r="AF106" s="151"/>
      <c r="AG106" s="151"/>
      <c r="AH106" s="151"/>
      <c r="AI106" s="151"/>
      <c r="AJ106" s="151"/>
      <c r="AK106" s="151"/>
      <c r="AL106" s="151"/>
    </row>
    <row r="107" spans="1:38" ht="45.95" customHeight="1">
      <c r="A107" s="678" t="s">
        <v>457</v>
      </c>
      <c r="B107" s="132" t="s">
        <v>649</v>
      </c>
      <c r="C107" s="132" t="s">
        <v>650</v>
      </c>
      <c r="D107" s="133" t="s">
        <v>392</v>
      </c>
      <c r="E107" s="134">
        <v>620</v>
      </c>
      <c r="F107" s="132"/>
      <c r="G107" s="132" t="s">
        <v>431</v>
      </c>
      <c r="H107" s="135" t="s">
        <v>425</v>
      </c>
      <c r="I107" s="135" t="s">
        <v>432</v>
      </c>
      <c r="J107" s="166"/>
      <c r="K107" s="132" t="s">
        <v>431</v>
      </c>
      <c r="L107" s="117" t="s">
        <v>569</v>
      </c>
      <c r="M107" s="78" t="s">
        <v>326</v>
      </c>
      <c r="N107" s="163"/>
      <c r="O107" s="151"/>
      <c r="P107" s="151"/>
      <c r="Q107" s="151"/>
      <c r="R107" s="151"/>
      <c r="S107" s="151"/>
      <c r="T107" s="151"/>
      <c r="U107" s="151"/>
      <c r="V107" s="151"/>
      <c r="W107" s="151"/>
      <c r="X107" s="151"/>
      <c r="Y107" s="151"/>
      <c r="Z107" s="151"/>
      <c r="AA107" s="151"/>
      <c r="AB107" s="151"/>
      <c r="AC107" s="151"/>
      <c r="AD107" s="151"/>
      <c r="AE107" s="151"/>
      <c r="AF107" s="151"/>
      <c r="AG107" s="151"/>
      <c r="AH107" s="151"/>
      <c r="AI107" s="151"/>
      <c r="AJ107" s="151"/>
      <c r="AK107" s="151"/>
      <c r="AL107" s="151"/>
    </row>
    <row r="108" spans="1:38" ht="45.95" customHeight="1">
      <c r="A108" s="678" t="s">
        <v>460</v>
      </c>
      <c r="B108" s="132" t="s">
        <v>651</v>
      </c>
      <c r="C108" s="132" t="s">
        <v>652</v>
      </c>
      <c r="D108" s="133" t="s">
        <v>392</v>
      </c>
      <c r="E108" s="134">
        <v>4000</v>
      </c>
      <c r="F108" s="132"/>
      <c r="G108" s="132" t="s">
        <v>431</v>
      </c>
      <c r="H108" s="135" t="s">
        <v>425</v>
      </c>
      <c r="I108" s="135" t="s">
        <v>432</v>
      </c>
      <c r="J108" s="166"/>
      <c r="K108" s="132" t="s">
        <v>431</v>
      </c>
      <c r="L108" s="117" t="s">
        <v>569</v>
      </c>
      <c r="M108" s="78" t="s">
        <v>326</v>
      </c>
      <c r="N108" s="163"/>
      <c r="O108" s="151"/>
      <c r="P108" s="151"/>
      <c r="Q108" s="151"/>
      <c r="R108" s="151"/>
      <c r="S108" s="151"/>
      <c r="T108" s="151"/>
      <c r="U108" s="151"/>
      <c r="V108" s="151"/>
      <c r="W108" s="151"/>
      <c r="X108" s="151"/>
      <c r="Y108" s="151"/>
      <c r="Z108" s="151"/>
      <c r="AA108" s="151"/>
      <c r="AB108" s="151"/>
      <c r="AC108" s="151"/>
      <c r="AD108" s="151"/>
      <c r="AE108" s="151"/>
      <c r="AF108" s="151"/>
      <c r="AG108" s="151"/>
      <c r="AH108" s="151"/>
      <c r="AI108" s="151"/>
      <c r="AJ108" s="151"/>
      <c r="AK108" s="151"/>
      <c r="AL108" s="151"/>
    </row>
    <row r="109" spans="1:38" ht="45.95" customHeight="1">
      <c r="A109" s="678" t="s">
        <v>463</v>
      </c>
      <c r="B109" s="136" t="s">
        <v>653</v>
      </c>
      <c r="C109" s="136" t="s">
        <v>654</v>
      </c>
      <c r="D109" s="137" t="s">
        <v>392</v>
      </c>
      <c r="E109" s="138">
        <v>3240</v>
      </c>
      <c r="F109" s="136"/>
      <c r="G109" s="136" t="s">
        <v>431</v>
      </c>
      <c r="H109" s="139" t="s">
        <v>425</v>
      </c>
      <c r="I109" s="139" t="s">
        <v>432</v>
      </c>
      <c r="J109" s="167"/>
      <c r="K109" s="136" t="s">
        <v>431</v>
      </c>
      <c r="L109" s="117" t="s">
        <v>569</v>
      </c>
      <c r="M109" s="78" t="s">
        <v>326</v>
      </c>
      <c r="N109" s="18"/>
      <c r="O109" s="151"/>
      <c r="P109" s="151"/>
      <c r="Q109" s="151"/>
      <c r="R109" s="151"/>
      <c r="S109" s="151"/>
      <c r="T109" s="151"/>
      <c r="U109" s="151"/>
      <c r="V109" s="151"/>
      <c r="W109" s="151"/>
      <c r="X109" s="151"/>
      <c r="Y109" s="151"/>
      <c r="Z109" s="151"/>
      <c r="AA109" s="151"/>
      <c r="AB109" s="151"/>
      <c r="AC109" s="151"/>
      <c r="AD109" s="151"/>
      <c r="AE109" s="151"/>
      <c r="AF109" s="151"/>
      <c r="AG109" s="151"/>
      <c r="AH109" s="151"/>
      <c r="AI109" s="151"/>
      <c r="AJ109" s="151"/>
      <c r="AK109" s="151"/>
      <c r="AL109" s="151"/>
    </row>
    <row r="110" spans="1:38" ht="57" customHeight="1">
      <c r="A110" s="678" t="s">
        <v>467</v>
      </c>
      <c r="B110" s="140" t="s">
        <v>655</v>
      </c>
      <c r="C110" s="140" t="s">
        <v>656</v>
      </c>
      <c r="D110" s="141" t="s">
        <v>392</v>
      </c>
      <c r="E110" s="142">
        <v>498</v>
      </c>
      <c r="F110" s="140"/>
      <c r="G110" s="140" t="s">
        <v>431</v>
      </c>
      <c r="H110" s="143" t="s">
        <v>425</v>
      </c>
      <c r="I110" s="143" t="s">
        <v>432</v>
      </c>
      <c r="J110" s="168"/>
      <c r="K110" s="140" t="s">
        <v>431</v>
      </c>
      <c r="L110" s="117" t="s">
        <v>433</v>
      </c>
      <c r="M110" s="78" t="s">
        <v>314</v>
      </c>
      <c r="N110" s="18"/>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row>
    <row r="111" spans="1:38" ht="44.1" customHeight="1">
      <c r="A111" s="678" t="s">
        <v>470</v>
      </c>
      <c r="B111" s="117" t="s">
        <v>657</v>
      </c>
      <c r="C111" s="117" t="s">
        <v>658</v>
      </c>
      <c r="D111" s="118" t="s">
        <v>659</v>
      </c>
      <c r="E111" s="119">
        <v>2562</v>
      </c>
      <c r="F111" s="117"/>
      <c r="G111" s="117" t="s">
        <v>660</v>
      </c>
      <c r="H111" s="120" t="s">
        <v>661</v>
      </c>
      <c r="I111" s="120" t="s">
        <v>425</v>
      </c>
      <c r="J111" s="160">
        <v>2059</v>
      </c>
      <c r="K111" s="117" t="s">
        <v>662</v>
      </c>
      <c r="L111" s="117" t="s">
        <v>433</v>
      </c>
      <c r="M111" s="78" t="s">
        <v>314</v>
      </c>
      <c r="N111" s="163"/>
      <c r="O111" s="151"/>
      <c r="P111" s="151"/>
      <c r="Q111" s="151"/>
      <c r="R111" s="151"/>
      <c r="S111" s="151"/>
      <c r="T111" s="151"/>
      <c r="U111" s="151"/>
      <c r="V111" s="151"/>
      <c r="W111" s="151"/>
      <c r="X111" s="151"/>
      <c r="Y111" s="151"/>
      <c r="Z111" s="151"/>
      <c r="AA111" s="151"/>
      <c r="AB111" s="151"/>
      <c r="AC111" s="151"/>
      <c r="AD111" s="151"/>
      <c r="AE111" s="151"/>
      <c r="AF111" s="151"/>
      <c r="AG111" s="151"/>
      <c r="AH111" s="151"/>
      <c r="AI111" s="151"/>
      <c r="AJ111" s="151"/>
      <c r="AK111" s="151"/>
      <c r="AL111" s="151"/>
    </row>
    <row r="112" spans="1:38" ht="44.1" customHeight="1">
      <c r="A112" s="678" t="s">
        <v>474</v>
      </c>
      <c r="B112" s="78" t="s">
        <v>663</v>
      </c>
      <c r="C112" s="78" t="s">
        <v>664</v>
      </c>
      <c r="D112" s="125" t="s">
        <v>372</v>
      </c>
      <c r="E112" s="126">
        <v>350</v>
      </c>
      <c r="F112" s="78"/>
      <c r="G112" s="78" t="s">
        <v>665</v>
      </c>
      <c r="H112" s="127" t="s">
        <v>595</v>
      </c>
      <c r="I112" s="127" t="s">
        <v>425</v>
      </c>
      <c r="J112" s="162">
        <v>315</v>
      </c>
      <c r="K112" s="78" t="s">
        <v>666</v>
      </c>
      <c r="L112" s="117" t="s">
        <v>433</v>
      </c>
      <c r="M112" s="78" t="s">
        <v>314</v>
      </c>
      <c r="N112" s="163"/>
      <c r="O112" s="151"/>
      <c r="P112" s="151"/>
      <c r="Q112" s="151"/>
      <c r="R112" s="151"/>
      <c r="S112" s="151"/>
      <c r="T112" s="151"/>
      <c r="U112" s="151"/>
      <c r="V112" s="151"/>
      <c r="W112" s="151"/>
      <c r="X112" s="151"/>
      <c r="Y112" s="151"/>
      <c r="Z112" s="151"/>
      <c r="AA112" s="151"/>
      <c r="AB112" s="151"/>
      <c r="AC112" s="151"/>
      <c r="AD112" s="151"/>
      <c r="AE112" s="151"/>
      <c r="AF112" s="151"/>
      <c r="AG112" s="151"/>
      <c r="AH112" s="151"/>
      <c r="AI112" s="151"/>
      <c r="AJ112" s="151"/>
      <c r="AK112" s="151"/>
      <c r="AL112" s="151"/>
    </row>
    <row r="113" spans="1:38" ht="54.95" customHeight="1">
      <c r="A113" s="678" t="s">
        <v>477</v>
      </c>
      <c r="B113" s="117" t="s">
        <v>667</v>
      </c>
      <c r="C113" s="117" t="s">
        <v>668</v>
      </c>
      <c r="D113" s="118" t="s">
        <v>669</v>
      </c>
      <c r="E113" s="119">
        <v>6700</v>
      </c>
      <c r="F113" s="117"/>
      <c r="G113" s="117" t="s">
        <v>670</v>
      </c>
      <c r="H113" s="120" t="s">
        <v>661</v>
      </c>
      <c r="I113" s="120" t="s">
        <v>425</v>
      </c>
      <c r="J113" s="160">
        <v>2000</v>
      </c>
      <c r="K113" s="117" t="s">
        <v>671</v>
      </c>
      <c r="L113" s="117" t="s">
        <v>433</v>
      </c>
      <c r="M113" s="78" t="s">
        <v>314</v>
      </c>
      <c r="N113" s="159"/>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row>
    <row r="114" spans="1:38" ht="54.95" customHeight="1">
      <c r="A114" s="678" t="s">
        <v>480</v>
      </c>
      <c r="B114" s="55" t="s">
        <v>672</v>
      </c>
      <c r="C114" s="55" t="s">
        <v>673</v>
      </c>
      <c r="D114" s="56" t="s">
        <v>392</v>
      </c>
      <c r="E114" s="57">
        <v>1933</v>
      </c>
      <c r="F114" s="55"/>
      <c r="G114" s="55" t="s">
        <v>431</v>
      </c>
      <c r="H114" s="58" t="s">
        <v>425</v>
      </c>
      <c r="I114" s="58" t="s">
        <v>432</v>
      </c>
      <c r="J114" s="86"/>
      <c r="K114" s="55" t="s">
        <v>431</v>
      </c>
      <c r="L114" s="117" t="s">
        <v>433</v>
      </c>
      <c r="M114" s="78" t="s">
        <v>314</v>
      </c>
      <c r="N114" s="159"/>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1"/>
    </row>
    <row r="115" spans="1:38" ht="45" customHeight="1">
      <c r="A115" s="678" t="s">
        <v>483</v>
      </c>
      <c r="B115" s="55" t="s">
        <v>674</v>
      </c>
      <c r="C115" s="55" t="s">
        <v>675</v>
      </c>
      <c r="D115" s="56" t="s">
        <v>318</v>
      </c>
      <c r="E115" s="57">
        <v>1750</v>
      </c>
      <c r="F115" s="55"/>
      <c r="G115" s="55" t="s">
        <v>431</v>
      </c>
      <c r="H115" s="58" t="s">
        <v>425</v>
      </c>
      <c r="I115" s="58" t="s">
        <v>676</v>
      </c>
      <c r="J115" s="86"/>
      <c r="K115" s="55" t="s">
        <v>431</v>
      </c>
      <c r="L115" s="117" t="s">
        <v>433</v>
      </c>
      <c r="M115" s="78" t="s">
        <v>314</v>
      </c>
      <c r="N115" s="159"/>
      <c r="O115" s="151"/>
      <c r="P115" s="151"/>
      <c r="Q115" s="151"/>
      <c r="R115" s="151"/>
      <c r="S115" s="151"/>
      <c r="T115" s="151"/>
      <c r="U115" s="151"/>
      <c r="V115" s="151"/>
      <c r="W115" s="151"/>
      <c r="X115" s="151"/>
      <c r="Y115" s="151"/>
      <c r="Z115" s="151"/>
      <c r="AA115" s="151"/>
      <c r="AB115" s="151"/>
      <c r="AC115" s="151"/>
      <c r="AD115" s="151"/>
      <c r="AE115" s="151"/>
      <c r="AF115" s="151"/>
      <c r="AG115" s="151"/>
      <c r="AH115" s="151"/>
      <c r="AI115" s="151"/>
      <c r="AJ115" s="151"/>
      <c r="AK115" s="151"/>
      <c r="AL115" s="151"/>
    </row>
    <row r="116" spans="1:38" ht="54.95" customHeight="1">
      <c r="A116" s="678" t="s">
        <v>486</v>
      </c>
      <c r="B116" s="55" t="s">
        <v>677</v>
      </c>
      <c r="C116" s="55" t="s">
        <v>678</v>
      </c>
      <c r="D116" s="56" t="s">
        <v>318</v>
      </c>
      <c r="E116" s="57">
        <v>8916</v>
      </c>
      <c r="F116" s="55"/>
      <c r="G116" s="55" t="s">
        <v>431</v>
      </c>
      <c r="H116" s="58" t="s">
        <v>425</v>
      </c>
      <c r="I116" s="58" t="s">
        <v>676</v>
      </c>
      <c r="J116" s="86"/>
      <c r="K116" s="55" t="s">
        <v>431</v>
      </c>
      <c r="L116" s="117" t="s">
        <v>433</v>
      </c>
      <c r="M116" s="78" t="s">
        <v>314</v>
      </c>
      <c r="N116" s="159"/>
      <c r="O116" s="151"/>
      <c r="P116" s="151"/>
      <c r="Q116" s="151"/>
      <c r="R116" s="151"/>
      <c r="S116" s="151"/>
      <c r="T116" s="151"/>
      <c r="U116" s="151"/>
      <c r="V116" s="151"/>
      <c r="W116" s="151"/>
      <c r="X116" s="151"/>
      <c r="Y116" s="151"/>
      <c r="Z116" s="151"/>
      <c r="AA116" s="151"/>
      <c r="AB116" s="151"/>
      <c r="AC116" s="151"/>
      <c r="AD116" s="151"/>
      <c r="AE116" s="151"/>
      <c r="AF116" s="151"/>
      <c r="AG116" s="151"/>
      <c r="AH116" s="151"/>
      <c r="AI116" s="151"/>
      <c r="AJ116" s="151"/>
      <c r="AK116" s="151"/>
      <c r="AL116" s="151"/>
    </row>
    <row r="117" spans="1:38" ht="54.95" customHeight="1">
      <c r="A117" s="678" t="s">
        <v>489</v>
      </c>
      <c r="B117" s="55" t="s">
        <v>679</v>
      </c>
      <c r="C117" s="55" t="s">
        <v>656</v>
      </c>
      <c r="D117" s="56">
        <v>2019</v>
      </c>
      <c r="E117" s="57">
        <v>1122</v>
      </c>
      <c r="F117" s="55"/>
      <c r="G117" s="55" t="s">
        <v>431</v>
      </c>
      <c r="H117" s="58" t="s">
        <v>425</v>
      </c>
      <c r="I117" s="58" t="s">
        <v>432</v>
      </c>
      <c r="J117" s="86"/>
      <c r="K117" s="55" t="s">
        <v>431</v>
      </c>
      <c r="L117" s="117" t="s">
        <v>433</v>
      </c>
      <c r="M117" s="78" t="s">
        <v>314</v>
      </c>
      <c r="N117" s="159"/>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row>
    <row r="118" spans="1:38" ht="57" customHeight="1">
      <c r="A118" s="678" t="s">
        <v>492</v>
      </c>
      <c r="B118" s="55" t="s">
        <v>680</v>
      </c>
      <c r="C118" s="55" t="s">
        <v>656</v>
      </c>
      <c r="D118" s="56" t="s">
        <v>392</v>
      </c>
      <c r="E118" s="57">
        <v>1271.7</v>
      </c>
      <c r="F118" s="55"/>
      <c r="G118" s="55" t="s">
        <v>431</v>
      </c>
      <c r="H118" s="58" t="s">
        <v>425</v>
      </c>
      <c r="I118" s="58" t="s">
        <v>432</v>
      </c>
      <c r="J118" s="86"/>
      <c r="K118" s="55" t="s">
        <v>431</v>
      </c>
      <c r="L118" s="117" t="s">
        <v>433</v>
      </c>
      <c r="M118" s="78" t="s">
        <v>314</v>
      </c>
      <c r="N118" s="159"/>
      <c r="O118" s="151"/>
      <c r="P118" s="151"/>
      <c r="Q118" s="151"/>
      <c r="R118" s="151"/>
      <c r="S118" s="151"/>
      <c r="T118" s="151"/>
      <c r="U118" s="151"/>
      <c r="V118" s="151"/>
      <c r="W118" s="151"/>
      <c r="X118" s="151"/>
      <c r="Y118" s="151"/>
      <c r="Z118" s="151"/>
      <c r="AA118" s="151"/>
      <c r="AB118" s="151"/>
      <c r="AC118" s="151"/>
      <c r="AD118" s="151"/>
      <c r="AE118" s="151"/>
      <c r="AF118" s="151"/>
      <c r="AG118" s="151"/>
      <c r="AH118" s="151"/>
      <c r="AI118" s="151"/>
      <c r="AJ118" s="151"/>
      <c r="AK118" s="151"/>
      <c r="AL118" s="151"/>
    </row>
    <row r="119" spans="1:38" ht="57" customHeight="1">
      <c r="A119" s="678" t="s">
        <v>496</v>
      </c>
      <c r="B119" s="55" t="s">
        <v>681</v>
      </c>
      <c r="C119" s="55" t="s">
        <v>656</v>
      </c>
      <c r="D119" s="56" t="s">
        <v>392</v>
      </c>
      <c r="E119" s="57">
        <v>1057.8399999999999</v>
      </c>
      <c r="F119" s="55"/>
      <c r="G119" s="55" t="s">
        <v>431</v>
      </c>
      <c r="H119" s="58" t="s">
        <v>425</v>
      </c>
      <c r="I119" s="58" t="s">
        <v>432</v>
      </c>
      <c r="J119" s="86"/>
      <c r="K119" s="55" t="s">
        <v>431</v>
      </c>
      <c r="L119" s="117" t="s">
        <v>433</v>
      </c>
      <c r="M119" s="78" t="s">
        <v>314</v>
      </c>
      <c r="N119" s="159"/>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row>
    <row r="120" spans="1:38" ht="57" customHeight="1">
      <c r="A120" s="678" t="s">
        <v>500</v>
      </c>
      <c r="B120" s="55" t="s">
        <v>682</v>
      </c>
      <c r="C120" s="55" t="s">
        <v>656</v>
      </c>
      <c r="D120" s="56" t="s">
        <v>392</v>
      </c>
      <c r="E120" s="57">
        <v>1130.9000000000001</v>
      </c>
      <c r="F120" s="55"/>
      <c r="G120" s="55" t="s">
        <v>431</v>
      </c>
      <c r="H120" s="58" t="s">
        <v>425</v>
      </c>
      <c r="I120" s="58" t="s">
        <v>432</v>
      </c>
      <c r="J120" s="86"/>
      <c r="K120" s="55" t="s">
        <v>431</v>
      </c>
      <c r="L120" s="117" t="s">
        <v>433</v>
      </c>
      <c r="M120" s="78" t="s">
        <v>314</v>
      </c>
      <c r="N120" s="159"/>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row>
    <row r="121" spans="1:38" ht="57" customHeight="1">
      <c r="A121" s="678" t="s">
        <v>503</v>
      </c>
      <c r="B121" s="55" t="s">
        <v>683</v>
      </c>
      <c r="C121" s="55" t="s">
        <v>656</v>
      </c>
      <c r="D121" s="56" t="s">
        <v>392</v>
      </c>
      <c r="E121" s="57">
        <v>1410.73</v>
      </c>
      <c r="F121" s="55"/>
      <c r="G121" s="55" t="s">
        <v>431</v>
      </c>
      <c r="H121" s="58" t="s">
        <v>425</v>
      </c>
      <c r="I121" s="58" t="s">
        <v>432</v>
      </c>
      <c r="J121" s="86"/>
      <c r="K121" s="55" t="s">
        <v>431</v>
      </c>
      <c r="L121" s="117" t="s">
        <v>433</v>
      </c>
      <c r="M121" s="78" t="s">
        <v>314</v>
      </c>
      <c r="N121" s="159"/>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row>
    <row r="122" spans="1:38" ht="57" customHeight="1">
      <c r="A122" s="678" t="s">
        <v>506</v>
      </c>
      <c r="B122" s="55" t="s">
        <v>684</v>
      </c>
      <c r="C122" s="55" t="s">
        <v>656</v>
      </c>
      <c r="D122" s="56" t="s">
        <v>392</v>
      </c>
      <c r="E122" s="57">
        <v>1158.92</v>
      </c>
      <c r="F122" s="55"/>
      <c r="G122" s="55" t="s">
        <v>431</v>
      </c>
      <c r="H122" s="58" t="s">
        <v>425</v>
      </c>
      <c r="I122" s="58" t="s">
        <v>432</v>
      </c>
      <c r="J122" s="86"/>
      <c r="K122" s="55" t="s">
        <v>431</v>
      </c>
      <c r="L122" s="117" t="s">
        <v>433</v>
      </c>
      <c r="M122" s="78" t="s">
        <v>314</v>
      </c>
      <c r="N122" s="159"/>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row>
    <row r="123" spans="1:38" ht="57" customHeight="1">
      <c r="A123" s="678" t="s">
        <v>509</v>
      </c>
      <c r="B123" s="55" t="s">
        <v>685</v>
      </c>
      <c r="C123" s="55" t="s">
        <v>656</v>
      </c>
      <c r="D123" s="56" t="s">
        <v>392</v>
      </c>
      <c r="E123" s="57">
        <v>498</v>
      </c>
      <c r="F123" s="55"/>
      <c r="G123" s="55" t="s">
        <v>431</v>
      </c>
      <c r="H123" s="58" t="s">
        <v>425</v>
      </c>
      <c r="I123" s="58" t="s">
        <v>432</v>
      </c>
      <c r="J123" s="86"/>
      <c r="K123" s="55" t="s">
        <v>431</v>
      </c>
      <c r="L123" s="117" t="s">
        <v>433</v>
      </c>
      <c r="M123" s="78" t="s">
        <v>314</v>
      </c>
      <c r="N123" s="159"/>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row>
    <row r="124" spans="1:38" ht="48" customHeight="1">
      <c r="A124" s="678" t="s">
        <v>512</v>
      </c>
      <c r="B124" s="144" t="s">
        <v>686</v>
      </c>
      <c r="C124" s="144" t="s">
        <v>687</v>
      </c>
      <c r="D124" s="145">
        <v>2019</v>
      </c>
      <c r="E124" s="146">
        <v>800.83</v>
      </c>
      <c r="F124" s="144"/>
      <c r="G124" s="144" t="s">
        <v>431</v>
      </c>
      <c r="H124" s="147" t="s">
        <v>425</v>
      </c>
      <c r="I124" s="147" t="s">
        <v>425</v>
      </c>
      <c r="J124" s="169"/>
      <c r="K124" s="144" t="s">
        <v>431</v>
      </c>
      <c r="L124" s="117" t="s">
        <v>433</v>
      </c>
      <c r="M124" s="78" t="s">
        <v>314</v>
      </c>
      <c r="N124" s="159"/>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c r="AJ124" s="151"/>
      <c r="AK124" s="151"/>
      <c r="AL124" s="151"/>
    </row>
    <row r="125" spans="1:38" ht="72.95" customHeight="1">
      <c r="A125" s="678" t="s">
        <v>515</v>
      </c>
      <c r="B125" s="148" t="s">
        <v>688</v>
      </c>
      <c r="C125" s="148" t="s">
        <v>689</v>
      </c>
      <c r="D125" s="149" t="s">
        <v>690</v>
      </c>
      <c r="E125" s="150">
        <v>19690</v>
      </c>
      <c r="F125" s="148">
        <v>17690</v>
      </c>
      <c r="G125" s="148" t="s">
        <v>691</v>
      </c>
      <c r="H125" s="148" t="s">
        <v>567</v>
      </c>
      <c r="I125" s="148">
        <v>43252</v>
      </c>
      <c r="J125" s="170">
        <v>2000</v>
      </c>
      <c r="K125" s="148" t="s">
        <v>692</v>
      </c>
      <c r="L125" s="148" t="s">
        <v>466</v>
      </c>
      <c r="M125" s="78" t="s">
        <v>449</v>
      </c>
      <c r="N125" s="159"/>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row>
    <row r="126" spans="1:38" ht="48" customHeight="1">
      <c r="A126" s="678" t="s">
        <v>519</v>
      </c>
      <c r="B126" s="55" t="s">
        <v>693</v>
      </c>
      <c r="C126" s="55" t="s">
        <v>694</v>
      </c>
      <c r="D126" s="56">
        <v>2019</v>
      </c>
      <c r="E126" s="57">
        <v>1105</v>
      </c>
      <c r="F126" s="55"/>
      <c r="G126" s="55" t="s">
        <v>431</v>
      </c>
      <c r="H126" s="58" t="s">
        <v>425</v>
      </c>
      <c r="I126" s="58" t="s">
        <v>425</v>
      </c>
      <c r="J126" s="86"/>
      <c r="K126" s="55" t="s">
        <v>431</v>
      </c>
      <c r="L126" s="55" t="s">
        <v>695</v>
      </c>
      <c r="M126" s="78" t="s">
        <v>449</v>
      </c>
      <c r="N126" s="159"/>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c r="AJ126" s="151"/>
      <c r="AK126" s="151"/>
      <c r="AL126" s="151"/>
    </row>
    <row r="127" spans="1:38" ht="48" customHeight="1">
      <c r="A127" s="678" t="s">
        <v>696</v>
      </c>
      <c r="B127" s="55" t="s">
        <v>697</v>
      </c>
      <c r="C127" s="55" t="s">
        <v>698</v>
      </c>
      <c r="D127" s="56">
        <v>2019</v>
      </c>
      <c r="E127" s="57">
        <v>700</v>
      </c>
      <c r="F127" s="55"/>
      <c r="G127" s="55" t="s">
        <v>431</v>
      </c>
      <c r="H127" s="58" t="s">
        <v>425</v>
      </c>
      <c r="I127" s="58" t="s">
        <v>425</v>
      </c>
      <c r="J127" s="86"/>
      <c r="K127" s="55" t="s">
        <v>431</v>
      </c>
      <c r="L127" s="55" t="s">
        <v>695</v>
      </c>
      <c r="M127" s="78" t="s">
        <v>449</v>
      </c>
      <c r="N127" s="159"/>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c r="AJ127" s="151"/>
      <c r="AK127" s="151"/>
      <c r="AL127" s="151"/>
    </row>
    <row r="128" spans="1:38" ht="57" customHeight="1">
      <c r="A128" s="678" t="s">
        <v>699</v>
      </c>
      <c r="B128" s="144" t="s">
        <v>700</v>
      </c>
      <c r="C128" s="144" t="s">
        <v>701</v>
      </c>
      <c r="D128" s="145">
        <v>2019</v>
      </c>
      <c r="E128" s="146">
        <v>400</v>
      </c>
      <c r="F128" s="144"/>
      <c r="G128" s="144" t="s">
        <v>431</v>
      </c>
      <c r="H128" s="147" t="s">
        <v>425</v>
      </c>
      <c r="I128" s="147" t="s">
        <v>425</v>
      </c>
      <c r="J128" s="169"/>
      <c r="K128" s="144" t="s">
        <v>431</v>
      </c>
      <c r="L128" s="55" t="s">
        <v>695</v>
      </c>
      <c r="M128" s="78" t="s">
        <v>449</v>
      </c>
      <c r="N128" s="159"/>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row>
    <row r="129" spans="1:38" ht="38.1" customHeight="1">
      <c r="A129" s="678" t="s">
        <v>702</v>
      </c>
      <c r="B129" s="171" t="s">
        <v>703</v>
      </c>
      <c r="C129" s="171" t="s">
        <v>704</v>
      </c>
      <c r="D129" s="172" t="s">
        <v>372</v>
      </c>
      <c r="E129" s="173">
        <v>8000</v>
      </c>
      <c r="F129" s="174"/>
      <c r="G129" s="174"/>
      <c r="H129" s="175"/>
      <c r="I129" s="224"/>
      <c r="J129" s="225"/>
      <c r="K129" s="171"/>
      <c r="L129" s="171" t="s">
        <v>705</v>
      </c>
      <c r="M129" s="78" t="s">
        <v>321</v>
      </c>
      <c r="N129" s="159"/>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c r="AJ129" s="151"/>
      <c r="AK129" s="151"/>
      <c r="AL129" s="151"/>
    </row>
    <row r="130" spans="1:38" ht="48.95" customHeight="1">
      <c r="A130" s="678" t="s">
        <v>706</v>
      </c>
      <c r="B130" s="117" t="s">
        <v>707</v>
      </c>
      <c r="C130" s="117" t="s">
        <v>708</v>
      </c>
      <c r="D130" s="118" t="s">
        <v>659</v>
      </c>
      <c r="E130" s="119">
        <v>6501</v>
      </c>
      <c r="F130" s="117">
        <v>800</v>
      </c>
      <c r="G130" s="117" t="s">
        <v>709</v>
      </c>
      <c r="H130" s="120" t="s">
        <v>661</v>
      </c>
      <c r="I130" s="120" t="s">
        <v>425</v>
      </c>
      <c r="J130" s="160">
        <v>1800</v>
      </c>
      <c r="K130" s="117" t="s">
        <v>710</v>
      </c>
      <c r="L130" s="117" t="s">
        <v>711</v>
      </c>
      <c r="M130" s="78" t="s">
        <v>321</v>
      </c>
      <c r="N130" s="159"/>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c r="AJ130" s="151"/>
      <c r="AK130" s="151"/>
      <c r="AL130" s="151"/>
    </row>
    <row r="131" spans="1:38" ht="51" customHeight="1">
      <c r="A131" s="678" t="s">
        <v>712</v>
      </c>
      <c r="B131" s="117" t="s">
        <v>713</v>
      </c>
      <c r="C131" s="117" t="s">
        <v>714</v>
      </c>
      <c r="D131" s="118" t="s">
        <v>572</v>
      </c>
      <c r="E131" s="119">
        <v>11262</v>
      </c>
      <c r="F131" s="117">
        <v>390</v>
      </c>
      <c r="G131" s="117" t="s">
        <v>715</v>
      </c>
      <c r="H131" s="120" t="s">
        <v>661</v>
      </c>
      <c r="I131" s="120" t="s">
        <v>425</v>
      </c>
      <c r="J131" s="160">
        <v>2343</v>
      </c>
      <c r="K131" s="117" t="s">
        <v>716</v>
      </c>
      <c r="L131" s="117" t="s">
        <v>711</v>
      </c>
      <c r="M131" s="78" t="s">
        <v>321</v>
      </c>
      <c r="N131" s="159"/>
      <c r="O131" s="151"/>
      <c r="P131" s="151"/>
      <c r="Q131" s="151"/>
      <c r="R131" s="151"/>
      <c r="S131" s="151"/>
      <c r="T131" s="151"/>
      <c r="U131" s="151"/>
      <c r="V131" s="151"/>
      <c r="W131" s="151"/>
      <c r="X131" s="151"/>
      <c r="Y131" s="151"/>
      <c r="Z131" s="151"/>
      <c r="AA131" s="151"/>
      <c r="AB131" s="151"/>
      <c r="AC131" s="151"/>
      <c r="AD131" s="151"/>
      <c r="AE131" s="151"/>
      <c r="AF131" s="151"/>
      <c r="AG131" s="151"/>
      <c r="AH131" s="151"/>
      <c r="AI131" s="151"/>
      <c r="AJ131" s="151"/>
      <c r="AK131" s="151"/>
      <c r="AL131" s="151"/>
    </row>
    <row r="132" spans="1:38" ht="51" customHeight="1">
      <c r="A132" s="678" t="s">
        <v>717</v>
      </c>
      <c r="B132" s="176" t="s">
        <v>718</v>
      </c>
      <c r="C132" s="176" t="s">
        <v>719</v>
      </c>
      <c r="D132" s="177" t="s">
        <v>318</v>
      </c>
      <c r="E132" s="178">
        <v>1009.86</v>
      </c>
      <c r="F132" s="176">
        <v>0</v>
      </c>
      <c r="G132" s="176" t="s">
        <v>431</v>
      </c>
      <c r="H132" s="179" t="s">
        <v>425</v>
      </c>
      <c r="I132" s="179" t="s">
        <v>676</v>
      </c>
      <c r="J132" s="226" t="s">
        <v>720</v>
      </c>
      <c r="K132" s="176" t="s">
        <v>431</v>
      </c>
      <c r="L132" s="117" t="s">
        <v>711</v>
      </c>
      <c r="M132" s="78" t="s">
        <v>321</v>
      </c>
      <c r="N132" s="159"/>
      <c r="O132" s="151"/>
      <c r="P132" s="151"/>
      <c r="Q132" s="151"/>
      <c r="R132" s="151"/>
      <c r="S132" s="151"/>
      <c r="T132" s="151"/>
      <c r="U132" s="151"/>
      <c r="V132" s="151"/>
      <c r="W132" s="151"/>
      <c r="X132" s="151"/>
      <c r="Y132" s="151"/>
      <c r="Z132" s="151"/>
      <c r="AA132" s="151"/>
      <c r="AB132" s="151"/>
      <c r="AC132" s="151"/>
      <c r="AD132" s="151"/>
      <c r="AE132" s="151"/>
      <c r="AF132" s="151"/>
      <c r="AG132" s="151"/>
      <c r="AH132" s="151"/>
      <c r="AI132" s="151"/>
      <c r="AJ132" s="151"/>
      <c r="AK132" s="151"/>
      <c r="AL132" s="151"/>
    </row>
    <row r="133" spans="1:38" ht="51" customHeight="1">
      <c r="A133" s="678" t="s">
        <v>721</v>
      </c>
      <c r="B133" s="176" t="s">
        <v>722</v>
      </c>
      <c r="C133" s="176" t="s">
        <v>723</v>
      </c>
      <c r="D133" s="177" t="s">
        <v>318</v>
      </c>
      <c r="E133" s="178">
        <v>5053.8500000000004</v>
      </c>
      <c r="F133" s="176">
        <v>0</v>
      </c>
      <c r="G133" s="176" t="s">
        <v>431</v>
      </c>
      <c r="H133" s="179" t="s">
        <v>425</v>
      </c>
      <c r="I133" s="179" t="s">
        <v>676</v>
      </c>
      <c r="J133" s="226" t="s">
        <v>720</v>
      </c>
      <c r="K133" s="176" t="s">
        <v>431</v>
      </c>
      <c r="L133" s="117" t="s">
        <v>711</v>
      </c>
      <c r="M133" s="78" t="s">
        <v>321</v>
      </c>
      <c r="N133" s="159"/>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c r="AJ133" s="151"/>
      <c r="AK133" s="151"/>
      <c r="AL133" s="151"/>
    </row>
    <row r="134" spans="1:38" ht="89.1" customHeight="1">
      <c r="A134" s="678" t="s">
        <v>724</v>
      </c>
      <c r="B134" s="180" t="s">
        <v>725</v>
      </c>
      <c r="C134" s="180" t="s">
        <v>726</v>
      </c>
      <c r="D134" s="181" t="s">
        <v>379</v>
      </c>
      <c r="E134" s="182">
        <v>6501</v>
      </c>
      <c r="F134" s="183">
        <v>1000</v>
      </c>
      <c r="G134" s="183" t="s">
        <v>727</v>
      </c>
      <c r="H134" s="184"/>
      <c r="I134" s="227"/>
      <c r="J134" s="228">
        <v>3500</v>
      </c>
      <c r="K134" s="180" t="s">
        <v>728</v>
      </c>
      <c r="L134" s="180" t="s">
        <v>729</v>
      </c>
      <c r="M134" s="78" t="s">
        <v>321</v>
      </c>
      <c r="N134" s="159"/>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c r="AJ134" s="151"/>
      <c r="AK134" s="151"/>
      <c r="AL134" s="151"/>
    </row>
    <row r="135" spans="1:38" ht="60.95" customHeight="1">
      <c r="A135" s="678" t="s">
        <v>730</v>
      </c>
      <c r="B135" s="180" t="s">
        <v>731</v>
      </c>
      <c r="C135" s="180" t="s">
        <v>732</v>
      </c>
      <c r="D135" s="181" t="s">
        <v>372</v>
      </c>
      <c r="E135" s="182">
        <v>1060</v>
      </c>
      <c r="F135" s="183"/>
      <c r="G135" s="183" t="s">
        <v>733</v>
      </c>
      <c r="H135" s="184"/>
      <c r="I135" s="227"/>
      <c r="J135" s="228">
        <v>1060</v>
      </c>
      <c r="K135" s="180" t="s">
        <v>719</v>
      </c>
      <c r="L135" s="180" t="s">
        <v>734</v>
      </c>
      <c r="M135" s="78" t="s">
        <v>321</v>
      </c>
      <c r="N135" s="159"/>
      <c r="O135" s="151"/>
      <c r="P135" s="151"/>
      <c r="Q135" s="151"/>
      <c r="R135" s="151"/>
      <c r="S135" s="151"/>
      <c r="T135" s="151"/>
      <c r="U135" s="151"/>
      <c r="V135" s="151"/>
      <c r="W135" s="151"/>
      <c r="X135" s="151"/>
      <c r="Y135" s="151"/>
      <c r="Z135" s="151"/>
      <c r="AA135" s="151"/>
      <c r="AB135" s="151"/>
      <c r="AC135" s="151"/>
      <c r="AD135" s="151"/>
      <c r="AE135" s="151"/>
      <c r="AF135" s="151"/>
      <c r="AG135" s="151"/>
      <c r="AH135" s="151"/>
      <c r="AI135" s="151"/>
      <c r="AJ135" s="151"/>
      <c r="AK135" s="151"/>
      <c r="AL135" s="151"/>
    </row>
    <row r="136" spans="1:38" ht="72" customHeight="1">
      <c r="A136" s="678" t="s">
        <v>735</v>
      </c>
      <c r="B136" s="180" t="s">
        <v>736</v>
      </c>
      <c r="C136" s="180" t="s">
        <v>732</v>
      </c>
      <c r="D136" s="181" t="s">
        <v>372</v>
      </c>
      <c r="E136" s="182">
        <v>1821</v>
      </c>
      <c r="F136" s="183"/>
      <c r="G136" s="183" t="s">
        <v>733</v>
      </c>
      <c r="H136" s="184"/>
      <c r="I136" s="227"/>
      <c r="J136" s="228">
        <v>1821</v>
      </c>
      <c r="K136" s="180" t="s">
        <v>719</v>
      </c>
      <c r="L136" s="180" t="s">
        <v>734</v>
      </c>
      <c r="M136" s="78" t="s">
        <v>321</v>
      </c>
      <c r="N136" s="159"/>
      <c r="O136" s="151"/>
      <c r="P136" s="151"/>
      <c r="Q136" s="151"/>
      <c r="R136" s="151"/>
      <c r="S136" s="151"/>
      <c r="T136" s="151"/>
      <c r="U136" s="151"/>
      <c r="V136" s="151"/>
      <c r="W136" s="151"/>
      <c r="X136" s="151"/>
      <c r="Y136" s="151"/>
      <c r="Z136" s="151"/>
      <c r="AA136" s="151"/>
      <c r="AB136" s="151"/>
      <c r="AC136" s="151"/>
      <c r="AD136" s="151"/>
      <c r="AE136" s="151"/>
      <c r="AF136" s="151"/>
      <c r="AG136" s="151"/>
      <c r="AH136" s="151"/>
      <c r="AI136" s="151"/>
      <c r="AJ136" s="151"/>
      <c r="AK136" s="151"/>
      <c r="AL136" s="151"/>
    </row>
    <row r="137" spans="1:38" ht="47.1" customHeight="1">
      <c r="A137" s="678" t="s">
        <v>737</v>
      </c>
      <c r="B137" s="180" t="s">
        <v>738</v>
      </c>
      <c r="C137" s="180" t="s">
        <v>739</v>
      </c>
      <c r="D137" s="181" t="s">
        <v>392</v>
      </c>
      <c r="E137" s="182">
        <v>1057</v>
      </c>
      <c r="F137" s="183"/>
      <c r="G137" s="183" t="s">
        <v>740</v>
      </c>
      <c r="H137" s="184"/>
      <c r="I137" s="227"/>
      <c r="J137" s="228"/>
      <c r="K137" s="180" t="s">
        <v>741</v>
      </c>
      <c r="L137" s="180" t="s">
        <v>742</v>
      </c>
      <c r="M137" s="78" t="s">
        <v>321</v>
      </c>
      <c r="N137" s="159"/>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c r="AJ137" s="151"/>
      <c r="AK137" s="151"/>
      <c r="AL137" s="151"/>
    </row>
    <row r="138" spans="1:38" ht="65.099999999999994" customHeight="1">
      <c r="A138" s="678" t="s">
        <v>743</v>
      </c>
      <c r="B138" s="185" t="s">
        <v>744</v>
      </c>
      <c r="C138" s="185" t="s">
        <v>745</v>
      </c>
      <c r="D138" s="186" t="s">
        <v>473</v>
      </c>
      <c r="E138" s="187">
        <v>1279.8800000000001</v>
      </c>
      <c r="F138" s="188">
        <v>180</v>
      </c>
      <c r="G138" s="185" t="s">
        <v>746</v>
      </c>
      <c r="H138" s="185" t="s">
        <v>747</v>
      </c>
      <c r="I138" s="185" t="s">
        <v>748</v>
      </c>
      <c r="J138" s="188">
        <v>1000</v>
      </c>
      <c r="K138" s="185" t="s">
        <v>749</v>
      </c>
      <c r="L138" s="185" t="s">
        <v>705</v>
      </c>
      <c r="M138" s="78" t="s">
        <v>321</v>
      </c>
      <c r="N138" s="159"/>
      <c r="O138" s="151"/>
      <c r="P138" s="151"/>
      <c r="Q138" s="151"/>
      <c r="R138" s="151"/>
      <c r="S138" s="151"/>
      <c r="T138" s="151"/>
      <c r="U138" s="151"/>
      <c r="V138" s="151"/>
      <c r="W138" s="151"/>
      <c r="X138" s="151"/>
      <c r="Y138" s="151"/>
      <c r="Z138" s="151"/>
      <c r="AA138" s="151"/>
      <c r="AB138" s="151"/>
      <c r="AC138" s="151"/>
      <c r="AD138" s="151"/>
      <c r="AE138" s="151"/>
      <c r="AF138" s="151"/>
      <c r="AG138" s="151"/>
      <c r="AH138" s="151"/>
      <c r="AI138" s="151"/>
      <c r="AJ138" s="151"/>
      <c r="AK138" s="151"/>
      <c r="AL138" s="151"/>
    </row>
    <row r="139" spans="1:38" ht="47.1" customHeight="1">
      <c r="A139" s="678" t="s">
        <v>750</v>
      </c>
      <c r="B139" s="189" t="s">
        <v>751</v>
      </c>
      <c r="C139" s="189" t="s">
        <v>752</v>
      </c>
      <c r="D139" s="190" t="s">
        <v>310</v>
      </c>
      <c r="E139" s="191">
        <v>5082</v>
      </c>
      <c r="F139" s="192"/>
      <c r="G139" s="192" t="s">
        <v>753</v>
      </c>
      <c r="H139" s="193"/>
      <c r="I139" s="229"/>
      <c r="J139" s="230"/>
      <c r="K139" s="189" t="s">
        <v>754</v>
      </c>
      <c r="L139" s="189" t="s">
        <v>755</v>
      </c>
      <c r="M139" s="78" t="s">
        <v>321</v>
      </c>
      <c r="N139" s="159"/>
      <c r="O139" s="151"/>
      <c r="P139" s="151"/>
      <c r="Q139" s="151"/>
      <c r="R139" s="151"/>
      <c r="S139" s="151"/>
      <c r="T139" s="151"/>
      <c r="U139" s="151"/>
      <c r="V139" s="151"/>
      <c r="W139" s="151"/>
      <c r="X139" s="151"/>
      <c r="Y139" s="151"/>
      <c r="Z139" s="151"/>
      <c r="AA139" s="151"/>
      <c r="AB139" s="151"/>
      <c r="AC139" s="151"/>
      <c r="AD139" s="151"/>
      <c r="AE139" s="151"/>
      <c r="AF139" s="151"/>
      <c r="AG139" s="151"/>
      <c r="AH139" s="151"/>
      <c r="AI139" s="151"/>
      <c r="AJ139" s="151"/>
      <c r="AK139" s="151"/>
      <c r="AL139" s="151"/>
    </row>
    <row r="140" spans="1:38" ht="47.1" customHeight="1">
      <c r="A140" s="678" t="s">
        <v>756</v>
      </c>
      <c r="B140" s="189" t="s">
        <v>757</v>
      </c>
      <c r="C140" s="189" t="s">
        <v>758</v>
      </c>
      <c r="D140" s="190" t="s">
        <v>372</v>
      </c>
      <c r="E140" s="191">
        <v>2090</v>
      </c>
      <c r="F140" s="192"/>
      <c r="G140" s="192" t="s">
        <v>759</v>
      </c>
      <c r="H140" s="193"/>
      <c r="I140" s="229"/>
      <c r="J140" s="230"/>
      <c r="K140" s="189" t="s">
        <v>754</v>
      </c>
      <c r="L140" s="189" t="s">
        <v>755</v>
      </c>
      <c r="M140" s="78" t="s">
        <v>321</v>
      </c>
      <c r="N140" s="159"/>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c r="AJ140" s="151"/>
      <c r="AK140" s="151"/>
      <c r="AL140" s="151"/>
    </row>
    <row r="141" spans="1:38" ht="48" customHeight="1">
      <c r="A141" s="678" t="s">
        <v>760</v>
      </c>
      <c r="B141" s="189" t="s">
        <v>761</v>
      </c>
      <c r="C141" s="189" t="s">
        <v>762</v>
      </c>
      <c r="D141" s="190" t="s">
        <v>365</v>
      </c>
      <c r="E141" s="191">
        <v>5748</v>
      </c>
      <c r="F141" s="192"/>
      <c r="G141" s="192" t="s">
        <v>759</v>
      </c>
      <c r="H141" s="193"/>
      <c r="I141" s="229"/>
      <c r="J141" s="230"/>
      <c r="K141" s="189" t="s">
        <v>754</v>
      </c>
      <c r="L141" s="189" t="s">
        <v>755</v>
      </c>
      <c r="M141" s="78" t="s">
        <v>321</v>
      </c>
      <c r="N141" s="159"/>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c r="AJ141" s="151"/>
      <c r="AK141" s="151"/>
      <c r="AL141" s="151"/>
    </row>
    <row r="142" spans="1:38" ht="48" customHeight="1">
      <c r="A142" s="678" t="s">
        <v>763</v>
      </c>
      <c r="B142" s="189" t="s">
        <v>764</v>
      </c>
      <c r="C142" s="189" t="s">
        <v>765</v>
      </c>
      <c r="D142" s="190" t="s">
        <v>766</v>
      </c>
      <c r="E142" s="191">
        <v>680</v>
      </c>
      <c r="F142" s="192"/>
      <c r="G142" s="192" t="s">
        <v>759</v>
      </c>
      <c r="H142" s="193"/>
      <c r="I142" s="229"/>
      <c r="J142" s="230"/>
      <c r="K142" s="189" t="s">
        <v>754</v>
      </c>
      <c r="L142" s="189" t="s">
        <v>755</v>
      </c>
      <c r="M142" s="78" t="s">
        <v>321</v>
      </c>
      <c r="N142" s="159"/>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c r="AJ142" s="151"/>
      <c r="AK142" s="151"/>
      <c r="AL142" s="151"/>
    </row>
    <row r="143" spans="1:38" ht="48" customHeight="1">
      <c r="A143" s="678" t="s">
        <v>767</v>
      </c>
      <c r="B143" s="189" t="s">
        <v>768</v>
      </c>
      <c r="C143" s="189" t="s">
        <v>769</v>
      </c>
      <c r="D143" s="190" t="s">
        <v>392</v>
      </c>
      <c r="E143" s="191">
        <v>5500</v>
      </c>
      <c r="F143" s="192"/>
      <c r="G143" s="192" t="s">
        <v>770</v>
      </c>
      <c r="H143" s="193"/>
      <c r="I143" s="229"/>
      <c r="J143" s="230"/>
      <c r="K143" s="189" t="s">
        <v>754</v>
      </c>
      <c r="L143" s="189" t="s">
        <v>755</v>
      </c>
      <c r="M143" s="78" t="s">
        <v>321</v>
      </c>
      <c r="N143" s="159"/>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c r="AJ143" s="151"/>
      <c r="AK143" s="151"/>
      <c r="AL143" s="151"/>
    </row>
    <row r="144" spans="1:38" ht="57.95" customHeight="1">
      <c r="A144" s="678" t="s">
        <v>771</v>
      </c>
      <c r="B144" s="189" t="s">
        <v>772</v>
      </c>
      <c r="C144" s="189" t="s">
        <v>773</v>
      </c>
      <c r="D144" s="190" t="s">
        <v>392</v>
      </c>
      <c r="E144" s="191">
        <v>4700</v>
      </c>
      <c r="F144" s="192"/>
      <c r="G144" s="192" t="s">
        <v>770</v>
      </c>
      <c r="H144" s="193"/>
      <c r="I144" s="229"/>
      <c r="J144" s="230"/>
      <c r="K144" s="189" t="s">
        <v>754</v>
      </c>
      <c r="L144" s="189" t="s">
        <v>755</v>
      </c>
      <c r="M144" s="78" t="s">
        <v>321</v>
      </c>
      <c r="N144" s="159"/>
      <c r="O144" s="151"/>
      <c r="P144" s="151"/>
      <c r="Q144" s="151"/>
      <c r="R144" s="151"/>
      <c r="S144" s="151"/>
      <c r="T144" s="151"/>
      <c r="U144" s="151"/>
      <c r="V144" s="151"/>
      <c r="W144" s="151"/>
      <c r="X144" s="151"/>
      <c r="Y144" s="151"/>
      <c r="Z144" s="151"/>
      <c r="AA144" s="151"/>
      <c r="AB144" s="151"/>
      <c r="AC144" s="151"/>
      <c r="AD144" s="151"/>
      <c r="AE144" s="151"/>
      <c r="AF144" s="151"/>
      <c r="AG144" s="151"/>
      <c r="AH144" s="151"/>
      <c r="AI144" s="151"/>
      <c r="AJ144" s="151"/>
      <c r="AK144" s="151"/>
      <c r="AL144" s="151"/>
    </row>
    <row r="145" spans="1:38" ht="48" customHeight="1">
      <c r="A145" s="678" t="s">
        <v>774</v>
      </c>
      <c r="B145" s="117" t="s">
        <v>775</v>
      </c>
      <c r="C145" s="117" t="s">
        <v>776</v>
      </c>
      <c r="D145" s="118" t="s">
        <v>777</v>
      </c>
      <c r="E145" s="119">
        <v>1787</v>
      </c>
      <c r="F145" s="117"/>
      <c r="G145" s="117" t="s">
        <v>587</v>
      </c>
      <c r="H145" s="120" t="s">
        <v>583</v>
      </c>
      <c r="I145" s="120" t="s">
        <v>425</v>
      </c>
      <c r="J145" s="160">
        <v>1430</v>
      </c>
      <c r="K145" s="117" t="s">
        <v>778</v>
      </c>
      <c r="L145" s="117" t="s">
        <v>779</v>
      </c>
      <c r="M145" s="78" t="s">
        <v>780</v>
      </c>
      <c r="N145" s="159"/>
      <c r="O145" s="151"/>
      <c r="P145" s="151"/>
      <c r="Q145" s="151"/>
      <c r="R145" s="151"/>
      <c r="S145" s="151"/>
      <c r="T145" s="151"/>
      <c r="U145" s="151"/>
      <c r="V145" s="151"/>
      <c r="W145" s="151"/>
      <c r="X145" s="151"/>
      <c r="Y145" s="151"/>
      <c r="Z145" s="151"/>
      <c r="AA145" s="151"/>
      <c r="AB145" s="151"/>
      <c r="AC145" s="151"/>
      <c r="AD145" s="151"/>
      <c r="AE145" s="151"/>
      <c r="AF145" s="151"/>
      <c r="AG145" s="151"/>
      <c r="AH145" s="151"/>
      <c r="AI145" s="151"/>
      <c r="AJ145" s="151"/>
      <c r="AK145" s="151"/>
      <c r="AL145" s="151"/>
    </row>
    <row r="146" spans="1:38" ht="35.1" customHeight="1">
      <c r="A146" s="678" t="s">
        <v>781</v>
      </c>
      <c r="B146" s="117" t="s">
        <v>782</v>
      </c>
      <c r="C146" s="117" t="s">
        <v>783</v>
      </c>
      <c r="D146" s="118" t="s">
        <v>565</v>
      </c>
      <c r="E146" s="119">
        <v>8748.2199999999993</v>
      </c>
      <c r="F146" s="117">
        <v>4180</v>
      </c>
      <c r="G146" s="117" t="s">
        <v>784</v>
      </c>
      <c r="H146" s="120" t="s">
        <v>567</v>
      </c>
      <c r="I146" s="120" t="s">
        <v>425</v>
      </c>
      <c r="J146" s="160">
        <v>1000</v>
      </c>
      <c r="K146" s="117" t="s">
        <v>785</v>
      </c>
      <c r="L146" s="117" t="s">
        <v>786</v>
      </c>
      <c r="M146" s="78" t="s">
        <v>780</v>
      </c>
      <c r="N146" s="154"/>
      <c r="O146" s="151"/>
      <c r="P146" s="151"/>
      <c r="Q146" s="151"/>
      <c r="R146" s="151"/>
      <c r="S146" s="151"/>
      <c r="T146" s="151"/>
      <c r="U146" s="151"/>
      <c r="V146" s="151"/>
      <c r="W146" s="151"/>
      <c r="X146" s="151"/>
      <c r="Y146" s="151"/>
      <c r="Z146" s="151"/>
      <c r="AA146" s="151"/>
      <c r="AB146" s="151"/>
      <c r="AC146" s="151"/>
      <c r="AD146" s="151"/>
      <c r="AE146" s="151"/>
      <c r="AF146" s="151"/>
      <c r="AG146" s="151"/>
      <c r="AH146" s="151"/>
      <c r="AI146" s="151"/>
      <c r="AJ146" s="151"/>
      <c r="AK146" s="151"/>
      <c r="AL146" s="151"/>
    </row>
    <row r="147" spans="1:38" ht="42.95" customHeight="1">
      <c r="A147" s="678" t="s">
        <v>787</v>
      </c>
      <c r="B147" s="78" t="s">
        <v>788</v>
      </c>
      <c r="C147" s="78" t="s">
        <v>789</v>
      </c>
      <c r="D147" s="125" t="s">
        <v>790</v>
      </c>
      <c r="E147" s="126">
        <v>16000</v>
      </c>
      <c r="F147" s="78"/>
      <c r="G147" s="78" t="s">
        <v>791</v>
      </c>
      <c r="H147" s="127" t="s">
        <v>595</v>
      </c>
      <c r="I147" s="127" t="s">
        <v>432</v>
      </c>
      <c r="J147" s="162">
        <v>2000</v>
      </c>
      <c r="K147" s="78" t="s">
        <v>671</v>
      </c>
      <c r="L147" s="78" t="s">
        <v>792</v>
      </c>
      <c r="M147" s="78" t="s">
        <v>780</v>
      </c>
      <c r="N147" s="163"/>
      <c r="O147" s="151"/>
      <c r="P147" s="151"/>
      <c r="Q147" s="151"/>
      <c r="R147" s="151"/>
      <c r="S147" s="151"/>
      <c r="T147" s="151"/>
      <c r="U147" s="151"/>
      <c r="V147" s="151"/>
      <c r="W147" s="151"/>
      <c r="X147" s="151"/>
      <c r="Y147" s="151"/>
      <c r="Z147" s="151"/>
      <c r="AA147" s="151"/>
      <c r="AB147" s="151"/>
      <c r="AC147" s="151"/>
      <c r="AD147" s="151"/>
      <c r="AE147" s="151"/>
      <c r="AF147" s="151"/>
      <c r="AG147" s="151"/>
      <c r="AH147" s="151"/>
      <c r="AI147" s="151"/>
      <c r="AJ147" s="151"/>
      <c r="AK147" s="151"/>
      <c r="AL147" s="151"/>
    </row>
    <row r="148" spans="1:38" ht="54" customHeight="1">
      <c r="A148" s="678" t="s">
        <v>793</v>
      </c>
      <c r="B148" s="78" t="s">
        <v>794</v>
      </c>
      <c r="C148" s="78" t="s">
        <v>795</v>
      </c>
      <c r="D148" s="125" t="s">
        <v>372</v>
      </c>
      <c r="E148" s="126">
        <v>17372.099999999999</v>
      </c>
      <c r="F148" s="78"/>
      <c r="G148" s="78" t="s">
        <v>796</v>
      </c>
      <c r="H148" s="127" t="s">
        <v>595</v>
      </c>
      <c r="I148" s="127" t="s">
        <v>425</v>
      </c>
      <c r="J148" s="162"/>
      <c r="K148" s="78" t="s">
        <v>797</v>
      </c>
      <c r="L148" s="78" t="s">
        <v>798</v>
      </c>
      <c r="M148" s="78" t="s">
        <v>780</v>
      </c>
      <c r="N148" s="163"/>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c r="AJ148" s="151"/>
      <c r="AK148" s="151"/>
      <c r="AL148" s="151"/>
    </row>
    <row r="149" spans="1:38" ht="54.95" customHeight="1">
      <c r="A149" s="678" t="s">
        <v>799</v>
      </c>
      <c r="B149" s="78" t="s">
        <v>800</v>
      </c>
      <c r="C149" s="78" t="s">
        <v>801</v>
      </c>
      <c r="D149" s="125" t="s">
        <v>372</v>
      </c>
      <c r="E149" s="126">
        <v>130</v>
      </c>
      <c r="F149" s="78"/>
      <c r="G149" s="78" t="s">
        <v>802</v>
      </c>
      <c r="H149" s="127" t="s">
        <v>595</v>
      </c>
      <c r="I149" s="127" t="s">
        <v>595</v>
      </c>
      <c r="J149" s="162">
        <v>30</v>
      </c>
      <c r="K149" s="78" t="s">
        <v>803</v>
      </c>
      <c r="L149" s="78" t="s">
        <v>804</v>
      </c>
      <c r="M149" s="78" t="s">
        <v>780</v>
      </c>
      <c r="N149" s="163"/>
      <c r="O149" s="151"/>
      <c r="P149" s="151"/>
      <c r="Q149" s="151"/>
      <c r="R149" s="151"/>
      <c r="S149" s="151"/>
      <c r="T149" s="151"/>
      <c r="U149" s="151"/>
      <c r="V149" s="151"/>
      <c r="W149" s="151"/>
      <c r="X149" s="151"/>
      <c r="Y149" s="151"/>
      <c r="Z149" s="151"/>
      <c r="AA149" s="151"/>
      <c r="AB149" s="151"/>
      <c r="AC149" s="151"/>
      <c r="AD149" s="151"/>
      <c r="AE149" s="151"/>
      <c r="AF149" s="151"/>
      <c r="AG149" s="151"/>
      <c r="AH149" s="151"/>
      <c r="AI149" s="151"/>
      <c r="AJ149" s="151"/>
      <c r="AK149" s="151"/>
      <c r="AL149" s="151"/>
    </row>
    <row r="150" spans="1:38" ht="36" customHeight="1">
      <c r="A150" s="678" t="s">
        <v>805</v>
      </c>
      <c r="B150" s="78" t="s">
        <v>806</v>
      </c>
      <c r="C150" s="78" t="s">
        <v>807</v>
      </c>
      <c r="D150" s="125" t="s">
        <v>372</v>
      </c>
      <c r="E150" s="126">
        <v>150</v>
      </c>
      <c r="F150" s="78"/>
      <c r="G150" s="78" t="s">
        <v>808</v>
      </c>
      <c r="H150" s="127" t="s">
        <v>595</v>
      </c>
      <c r="I150" s="127" t="s">
        <v>425</v>
      </c>
      <c r="J150" s="162">
        <v>75</v>
      </c>
      <c r="K150" s="78" t="s">
        <v>809</v>
      </c>
      <c r="L150" s="78" t="s">
        <v>810</v>
      </c>
      <c r="M150" s="78" t="s">
        <v>780</v>
      </c>
      <c r="N150" s="163"/>
      <c r="O150" s="151"/>
      <c r="P150" s="151"/>
      <c r="Q150" s="151"/>
      <c r="R150" s="151"/>
      <c r="S150" s="151"/>
      <c r="T150" s="151"/>
      <c r="U150" s="151"/>
      <c r="V150" s="151"/>
      <c r="W150" s="151"/>
      <c r="X150" s="151"/>
      <c r="Y150" s="151"/>
      <c r="Z150" s="151"/>
      <c r="AA150" s="151"/>
      <c r="AB150" s="151"/>
      <c r="AC150" s="151"/>
      <c r="AD150" s="151"/>
      <c r="AE150" s="151"/>
      <c r="AF150" s="151"/>
      <c r="AG150" s="151"/>
      <c r="AH150" s="151"/>
      <c r="AI150" s="151"/>
      <c r="AJ150" s="151"/>
      <c r="AK150" s="151"/>
      <c r="AL150" s="151"/>
    </row>
    <row r="151" spans="1:38" ht="36" customHeight="1">
      <c r="A151" s="678" t="s">
        <v>811</v>
      </c>
      <c r="B151" s="78" t="s">
        <v>812</v>
      </c>
      <c r="C151" s="78" t="s">
        <v>813</v>
      </c>
      <c r="D151" s="125" t="s">
        <v>372</v>
      </c>
      <c r="E151" s="126">
        <v>150.66</v>
      </c>
      <c r="F151" s="78"/>
      <c r="G151" s="78" t="s">
        <v>808</v>
      </c>
      <c r="H151" s="127" t="s">
        <v>595</v>
      </c>
      <c r="I151" s="127" t="s">
        <v>425</v>
      </c>
      <c r="J151" s="162">
        <v>75</v>
      </c>
      <c r="K151" s="78" t="s">
        <v>809</v>
      </c>
      <c r="L151" s="78" t="s">
        <v>779</v>
      </c>
      <c r="M151" s="78" t="s">
        <v>780</v>
      </c>
      <c r="N151" s="163"/>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c r="AJ151" s="151"/>
      <c r="AK151" s="151"/>
      <c r="AL151" s="151"/>
    </row>
    <row r="152" spans="1:38" ht="47.1" customHeight="1">
      <c r="A152" s="678" t="s">
        <v>814</v>
      </c>
      <c r="B152" s="78" t="s">
        <v>815</v>
      </c>
      <c r="C152" s="78" t="s">
        <v>816</v>
      </c>
      <c r="D152" s="125" t="s">
        <v>318</v>
      </c>
      <c r="E152" s="126">
        <v>6720.58</v>
      </c>
      <c r="F152" s="78"/>
      <c r="G152" s="78" t="s">
        <v>431</v>
      </c>
      <c r="H152" s="127" t="s">
        <v>425</v>
      </c>
      <c r="I152" s="127" t="s">
        <v>432</v>
      </c>
      <c r="J152" s="162"/>
      <c r="K152" s="78" t="s">
        <v>431</v>
      </c>
      <c r="L152" s="78" t="s">
        <v>786</v>
      </c>
      <c r="M152" s="78" t="s">
        <v>780</v>
      </c>
      <c r="N152" s="163"/>
      <c r="O152" s="151"/>
      <c r="P152" s="151"/>
      <c r="Q152" s="151"/>
      <c r="R152" s="151"/>
      <c r="S152" s="151"/>
      <c r="T152" s="151"/>
      <c r="U152" s="151"/>
      <c r="V152" s="151"/>
      <c r="W152" s="151"/>
      <c r="X152" s="151"/>
      <c r="Y152" s="151"/>
      <c r="Z152" s="151"/>
      <c r="AA152" s="151"/>
      <c r="AB152" s="151"/>
      <c r="AC152" s="151"/>
      <c r="AD152" s="151"/>
      <c r="AE152" s="151"/>
      <c r="AF152" s="151"/>
      <c r="AG152" s="151"/>
      <c r="AH152" s="151"/>
      <c r="AI152" s="151"/>
      <c r="AJ152" s="151"/>
      <c r="AK152" s="151"/>
      <c r="AL152" s="151"/>
    </row>
    <row r="153" spans="1:38" ht="47.1" customHeight="1">
      <c r="A153" s="678" t="s">
        <v>817</v>
      </c>
      <c r="B153" s="78" t="s">
        <v>818</v>
      </c>
      <c r="C153" s="78" t="s">
        <v>819</v>
      </c>
      <c r="D153" s="125" t="s">
        <v>392</v>
      </c>
      <c r="E153" s="126">
        <v>1163</v>
      </c>
      <c r="F153" s="78"/>
      <c r="G153" s="78" t="s">
        <v>431</v>
      </c>
      <c r="H153" s="127" t="s">
        <v>425</v>
      </c>
      <c r="I153" s="127" t="s">
        <v>432</v>
      </c>
      <c r="J153" s="162"/>
      <c r="K153" s="78" t="s">
        <v>431</v>
      </c>
      <c r="L153" s="78" t="s">
        <v>810</v>
      </c>
      <c r="M153" s="78" t="s">
        <v>780</v>
      </c>
      <c r="N153" s="163"/>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c r="AJ153" s="151"/>
      <c r="AK153" s="151"/>
      <c r="AL153" s="151"/>
    </row>
    <row r="154" spans="1:38" ht="47.1" customHeight="1">
      <c r="A154" s="678" t="s">
        <v>820</v>
      </c>
      <c r="B154" s="78" t="s">
        <v>821</v>
      </c>
      <c r="C154" s="78" t="s">
        <v>822</v>
      </c>
      <c r="D154" s="125">
        <v>2019</v>
      </c>
      <c r="E154" s="126">
        <v>750</v>
      </c>
      <c r="F154" s="78"/>
      <c r="G154" s="78" t="s">
        <v>431</v>
      </c>
      <c r="H154" s="127" t="s">
        <v>425</v>
      </c>
      <c r="I154" s="127" t="s">
        <v>425</v>
      </c>
      <c r="J154" s="162"/>
      <c r="K154" s="78" t="s">
        <v>431</v>
      </c>
      <c r="L154" s="78" t="s">
        <v>823</v>
      </c>
      <c r="M154" s="78" t="s">
        <v>780</v>
      </c>
      <c r="N154" s="163"/>
      <c r="O154" s="151"/>
      <c r="P154" s="151"/>
      <c r="Q154" s="151"/>
      <c r="R154" s="151"/>
      <c r="S154" s="151"/>
      <c r="T154" s="151"/>
      <c r="U154" s="151"/>
      <c r="V154" s="151"/>
      <c r="W154" s="151"/>
      <c r="X154" s="151"/>
      <c r="Y154" s="151"/>
      <c r="Z154" s="151"/>
      <c r="AA154" s="151"/>
      <c r="AB154" s="151"/>
      <c r="AC154" s="151"/>
      <c r="AD154" s="151"/>
      <c r="AE154" s="151"/>
      <c r="AF154" s="151"/>
      <c r="AG154" s="151"/>
      <c r="AH154" s="151"/>
      <c r="AI154" s="151"/>
      <c r="AJ154" s="151"/>
      <c r="AK154" s="151"/>
      <c r="AL154" s="151"/>
    </row>
    <row r="155" spans="1:38" ht="50.1" customHeight="1">
      <c r="A155" s="678" t="s">
        <v>824</v>
      </c>
      <c r="B155" s="78" t="s">
        <v>825</v>
      </c>
      <c r="C155" s="78" t="s">
        <v>826</v>
      </c>
      <c r="D155" s="125">
        <v>2019</v>
      </c>
      <c r="E155" s="126">
        <v>212.18</v>
      </c>
      <c r="F155" s="78"/>
      <c r="G155" s="78" t="s">
        <v>431</v>
      </c>
      <c r="H155" s="127" t="s">
        <v>425</v>
      </c>
      <c r="I155" s="127" t="s">
        <v>425</v>
      </c>
      <c r="J155" s="162"/>
      <c r="K155" s="78" t="s">
        <v>431</v>
      </c>
      <c r="L155" s="78" t="s">
        <v>827</v>
      </c>
      <c r="M155" s="78" t="s">
        <v>780</v>
      </c>
      <c r="N155" s="163"/>
      <c r="O155" s="151"/>
      <c r="P155" s="151"/>
      <c r="Q155" s="151"/>
      <c r="R155" s="151"/>
      <c r="S155" s="151"/>
      <c r="T155" s="151"/>
      <c r="U155" s="151"/>
      <c r="V155" s="151"/>
      <c r="W155" s="151"/>
      <c r="X155" s="151"/>
      <c r="Y155" s="151"/>
      <c r="Z155" s="151"/>
      <c r="AA155" s="151"/>
      <c r="AB155" s="151"/>
      <c r="AC155" s="151"/>
      <c r="AD155" s="151"/>
      <c r="AE155" s="151"/>
      <c r="AF155" s="151"/>
      <c r="AG155" s="151"/>
      <c r="AH155" s="151"/>
      <c r="AI155" s="151"/>
      <c r="AJ155" s="151"/>
      <c r="AK155" s="151"/>
      <c r="AL155" s="151"/>
    </row>
    <row r="156" spans="1:38" ht="50.1" customHeight="1">
      <c r="A156" s="678" t="s">
        <v>828</v>
      </c>
      <c r="B156" s="194" t="s">
        <v>829</v>
      </c>
      <c r="C156" s="194" t="s">
        <v>830</v>
      </c>
      <c r="D156" s="195" t="s">
        <v>392</v>
      </c>
      <c r="E156" s="196">
        <v>290</v>
      </c>
      <c r="F156" s="194"/>
      <c r="G156" s="194" t="s">
        <v>431</v>
      </c>
      <c r="H156" s="197" t="s">
        <v>425</v>
      </c>
      <c r="I156" s="197" t="s">
        <v>432</v>
      </c>
      <c r="J156" s="231"/>
      <c r="K156" s="194" t="s">
        <v>431</v>
      </c>
      <c r="L156" s="194" t="s">
        <v>831</v>
      </c>
      <c r="M156" s="78" t="s">
        <v>780</v>
      </c>
      <c r="N156" s="232"/>
      <c r="O156" s="151"/>
      <c r="P156" s="151"/>
      <c r="Q156" s="151"/>
      <c r="R156" s="151"/>
      <c r="S156" s="151"/>
      <c r="T156" s="151"/>
      <c r="U156" s="151"/>
      <c r="V156" s="151"/>
      <c r="W156" s="151"/>
      <c r="X156" s="151"/>
      <c r="Y156" s="151"/>
      <c r="Z156" s="151"/>
      <c r="AA156" s="151"/>
      <c r="AB156" s="151"/>
      <c r="AC156" s="151"/>
      <c r="AD156" s="151"/>
      <c r="AE156" s="151"/>
      <c r="AF156" s="151"/>
      <c r="AG156" s="151"/>
      <c r="AH156" s="151"/>
      <c r="AI156" s="151"/>
      <c r="AJ156" s="151"/>
      <c r="AK156" s="151"/>
      <c r="AL156" s="151"/>
    </row>
    <row r="157" spans="1:38" ht="50.1" customHeight="1">
      <c r="A157" s="678" t="s">
        <v>832</v>
      </c>
      <c r="B157" s="194" t="s">
        <v>833</v>
      </c>
      <c r="C157" s="194" t="s">
        <v>834</v>
      </c>
      <c r="D157" s="195" t="s">
        <v>392</v>
      </c>
      <c r="E157" s="196">
        <v>230</v>
      </c>
      <c r="F157" s="194"/>
      <c r="G157" s="194" t="s">
        <v>431</v>
      </c>
      <c r="H157" s="197" t="s">
        <v>425</v>
      </c>
      <c r="I157" s="197" t="s">
        <v>432</v>
      </c>
      <c r="J157" s="231"/>
      <c r="K157" s="194" t="s">
        <v>431</v>
      </c>
      <c r="L157" s="194" t="s">
        <v>835</v>
      </c>
      <c r="M157" s="78" t="s">
        <v>780</v>
      </c>
      <c r="N157" s="232"/>
      <c r="O157" s="151"/>
      <c r="P157" s="151"/>
      <c r="Q157" s="151"/>
      <c r="R157" s="151"/>
      <c r="S157" s="151"/>
      <c r="T157" s="151"/>
      <c r="U157" s="151"/>
      <c r="V157" s="151"/>
      <c r="W157" s="151"/>
      <c r="X157" s="151"/>
      <c r="Y157" s="151"/>
      <c r="Z157" s="151"/>
      <c r="AA157" s="151"/>
      <c r="AB157" s="151"/>
      <c r="AC157" s="151"/>
      <c r="AD157" s="151"/>
      <c r="AE157" s="151"/>
      <c r="AF157" s="151"/>
      <c r="AG157" s="151"/>
      <c r="AH157" s="151"/>
      <c r="AI157" s="151"/>
      <c r="AJ157" s="151"/>
      <c r="AK157" s="151"/>
      <c r="AL157" s="151"/>
    </row>
    <row r="158" spans="1:38" ht="50.1" customHeight="1">
      <c r="A158" s="678" t="s">
        <v>836</v>
      </c>
      <c r="B158" s="194" t="s">
        <v>837</v>
      </c>
      <c r="C158" s="194" t="s">
        <v>834</v>
      </c>
      <c r="D158" s="195" t="s">
        <v>392</v>
      </c>
      <c r="E158" s="196">
        <v>200</v>
      </c>
      <c r="F158" s="194"/>
      <c r="G158" s="194" t="s">
        <v>431</v>
      </c>
      <c r="H158" s="197" t="s">
        <v>425</v>
      </c>
      <c r="I158" s="197" t="s">
        <v>432</v>
      </c>
      <c r="J158" s="231"/>
      <c r="K158" s="194" t="s">
        <v>431</v>
      </c>
      <c r="L158" s="194" t="s">
        <v>838</v>
      </c>
      <c r="M158" s="78" t="s">
        <v>780</v>
      </c>
      <c r="N158" s="232"/>
      <c r="O158" s="151"/>
      <c r="P158" s="151"/>
      <c r="Q158" s="151"/>
      <c r="R158" s="151"/>
      <c r="S158" s="151"/>
      <c r="T158" s="151"/>
      <c r="U158" s="151"/>
      <c r="V158" s="151"/>
      <c r="W158" s="151"/>
      <c r="X158" s="151"/>
      <c r="Y158" s="151"/>
      <c r="Z158" s="151"/>
      <c r="AA158" s="151"/>
      <c r="AB158" s="151"/>
      <c r="AC158" s="151"/>
      <c r="AD158" s="151"/>
      <c r="AE158" s="151"/>
      <c r="AF158" s="151"/>
      <c r="AG158" s="151"/>
      <c r="AH158" s="151"/>
      <c r="AI158" s="151"/>
      <c r="AJ158" s="151"/>
      <c r="AK158" s="151"/>
      <c r="AL158" s="151"/>
    </row>
    <row r="159" spans="1:38" ht="50.1" customHeight="1">
      <c r="A159" s="678" t="s">
        <v>839</v>
      </c>
      <c r="B159" s="194" t="s">
        <v>840</v>
      </c>
      <c r="C159" s="194" t="s">
        <v>841</v>
      </c>
      <c r="D159" s="195" t="s">
        <v>392</v>
      </c>
      <c r="E159" s="196">
        <v>200</v>
      </c>
      <c r="F159" s="194"/>
      <c r="G159" s="194" t="s">
        <v>431</v>
      </c>
      <c r="H159" s="197" t="s">
        <v>425</v>
      </c>
      <c r="I159" s="197" t="s">
        <v>432</v>
      </c>
      <c r="J159" s="231"/>
      <c r="K159" s="194" t="s">
        <v>431</v>
      </c>
      <c r="L159" s="194" t="s">
        <v>842</v>
      </c>
      <c r="M159" s="78" t="s">
        <v>780</v>
      </c>
      <c r="N159" s="232"/>
      <c r="O159" s="151"/>
      <c r="P159" s="151"/>
      <c r="Q159" s="151"/>
      <c r="R159" s="151"/>
      <c r="S159" s="151"/>
      <c r="T159" s="151"/>
      <c r="U159" s="151"/>
      <c r="V159" s="151"/>
      <c r="W159" s="151"/>
      <c r="X159" s="151"/>
      <c r="Y159" s="151"/>
      <c r="Z159" s="151"/>
      <c r="AA159" s="151"/>
      <c r="AB159" s="151"/>
      <c r="AC159" s="151"/>
      <c r="AD159" s="151"/>
      <c r="AE159" s="151"/>
      <c r="AF159" s="151"/>
      <c r="AG159" s="151"/>
      <c r="AH159" s="151"/>
      <c r="AI159" s="151"/>
      <c r="AJ159" s="151"/>
      <c r="AK159" s="151"/>
      <c r="AL159" s="151"/>
    </row>
    <row r="160" spans="1:38" ht="50.1" customHeight="1">
      <c r="A160" s="678" t="s">
        <v>843</v>
      </c>
      <c r="B160" s="194" t="s">
        <v>844</v>
      </c>
      <c r="C160" s="194" t="s">
        <v>845</v>
      </c>
      <c r="D160" s="195">
        <v>2019</v>
      </c>
      <c r="E160" s="196">
        <v>117.92</v>
      </c>
      <c r="F160" s="194"/>
      <c r="G160" s="194" t="s">
        <v>431</v>
      </c>
      <c r="H160" s="197" t="s">
        <v>425</v>
      </c>
      <c r="I160" s="197" t="s">
        <v>425</v>
      </c>
      <c r="J160" s="231"/>
      <c r="K160" s="194" t="s">
        <v>431</v>
      </c>
      <c r="L160" s="194" t="s">
        <v>798</v>
      </c>
      <c r="M160" s="78" t="s">
        <v>780</v>
      </c>
      <c r="N160" s="232"/>
      <c r="O160" s="151"/>
      <c r="P160" s="151"/>
      <c r="Q160" s="151"/>
      <c r="R160" s="151"/>
      <c r="S160" s="151"/>
      <c r="T160" s="151"/>
      <c r="U160" s="151"/>
      <c r="V160" s="151"/>
      <c r="W160" s="151"/>
      <c r="X160" s="151"/>
      <c r="Y160" s="151"/>
      <c r="Z160" s="151"/>
      <c r="AA160" s="151"/>
      <c r="AB160" s="151"/>
      <c r="AC160" s="151"/>
      <c r="AD160" s="151"/>
      <c r="AE160" s="151"/>
      <c r="AF160" s="151"/>
      <c r="AG160" s="151"/>
      <c r="AH160" s="151"/>
      <c r="AI160" s="151"/>
      <c r="AJ160" s="151"/>
      <c r="AK160" s="151"/>
      <c r="AL160" s="151"/>
    </row>
    <row r="161" spans="1:38" ht="50.1" customHeight="1">
      <c r="A161" s="678" t="s">
        <v>846</v>
      </c>
      <c r="B161" s="194" t="s">
        <v>847</v>
      </c>
      <c r="C161" s="194" t="s">
        <v>848</v>
      </c>
      <c r="D161" s="195">
        <v>2019</v>
      </c>
      <c r="E161" s="196">
        <v>100</v>
      </c>
      <c r="F161" s="194"/>
      <c r="G161" s="194" t="s">
        <v>431</v>
      </c>
      <c r="H161" s="197" t="s">
        <v>425</v>
      </c>
      <c r="I161" s="197" t="s">
        <v>425</v>
      </c>
      <c r="J161" s="231"/>
      <c r="K161" s="194" t="s">
        <v>431</v>
      </c>
      <c r="L161" s="194" t="s">
        <v>849</v>
      </c>
      <c r="M161" s="78" t="s">
        <v>780</v>
      </c>
      <c r="N161" s="232"/>
      <c r="O161" s="151"/>
      <c r="P161" s="151"/>
      <c r="Q161" s="151"/>
      <c r="R161" s="151"/>
      <c r="S161" s="151"/>
      <c r="T161" s="151"/>
      <c r="U161" s="151"/>
      <c r="V161" s="151"/>
      <c r="W161" s="151"/>
      <c r="X161" s="151"/>
      <c r="Y161" s="151"/>
      <c r="Z161" s="151"/>
      <c r="AA161" s="151"/>
      <c r="AB161" s="151"/>
      <c r="AC161" s="151"/>
      <c r="AD161" s="151"/>
      <c r="AE161" s="151"/>
      <c r="AF161" s="151"/>
      <c r="AG161" s="151"/>
      <c r="AH161" s="151"/>
      <c r="AI161" s="151"/>
      <c r="AJ161" s="151"/>
      <c r="AK161" s="151"/>
      <c r="AL161" s="151"/>
    </row>
    <row r="162" spans="1:38" ht="50.1" customHeight="1">
      <c r="A162" s="678" t="s">
        <v>850</v>
      </c>
      <c r="B162" s="194" t="s">
        <v>851</v>
      </c>
      <c r="C162" s="194" t="s">
        <v>852</v>
      </c>
      <c r="D162" s="195" t="s">
        <v>318</v>
      </c>
      <c r="E162" s="196">
        <v>4400</v>
      </c>
      <c r="F162" s="194"/>
      <c r="G162" s="194" t="s">
        <v>431</v>
      </c>
      <c r="H162" s="197" t="s">
        <v>425</v>
      </c>
      <c r="I162" s="197" t="s">
        <v>676</v>
      </c>
      <c r="J162" s="231"/>
      <c r="K162" s="194" t="s">
        <v>431</v>
      </c>
      <c r="L162" s="194" t="s">
        <v>853</v>
      </c>
      <c r="M162" s="78" t="s">
        <v>780</v>
      </c>
      <c r="N162" s="232"/>
      <c r="O162" s="151"/>
      <c r="P162" s="151"/>
      <c r="Q162" s="151"/>
      <c r="R162" s="151"/>
      <c r="S162" s="151"/>
      <c r="T162" s="151"/>
      <c r="U162" s="151"/>
      <c r="V162" s="151"/>
      <c r="W162" s="151"/>
      <c r="X162" s="151"/>
      <c r="Y162" s="151"/>
      <c r="Z162" s="151"/>
      <c r="AA162" s="151"/>
      <c r="AB162" s="151"/>
      <c r="AC162" s="151"/>
      <c r="AD162" s="151"/>
      <c r="AE162" s="151"/>
      <c r="AF162" s="151"/>
      <c r="AG162" s="151"/>
      <c r="AH162" s="151"/>
      <c r="AI162" s="151"/>
      <c r="AJ162" s="151"/>
      <c r="AK162" s="151"/>
      <c r="AL162" s="151"/>
    </row>
    <row r="163" spans="1:38" ht="50.1" customHeight="1">
      <c r="A163" s="678" t="s">
        <v>854</v>
      </c>
      <c r="B163" s="144" t="s">
        <v>855</v>
      </c>
      <c r="C163" s="144" t="s">
        <v>856</v>
      </c>
      <c r="D163" s="145" t="s">
        <v>857</v>
      </c>
      <c r="E163" s="146">
        <v>5947.52</v>
      </c>
      <c r="F163" s="144"/>
      <c r="G163" s="144" t="s">
        <v>858</v>
      </c>
      <c r="H163" s="147" t="s">
        <v>432</v>
      </c>
      <c r="I163" s="147" t="s">
        <v>859</v>
      </c>
      <c r="J163" s="169"/>
      <c r="K163" s="144" t="s">
        <v>860</v>
      </c>
      <c r="L163" s="144" t="s">
        <v>798</v>
      </c>
      <c r="M163" s="144" t="s">
        <v>780</v>
      </c>
      <c r="N163" s="18"/>
      <c r="O163" s="151"/>
      <c r="P163" s="151"/>
      <c r="Q163" s="151"/>
      <c r="R163" s="151"/>
      <c r="S163" s="151"/>
      <c r="T163" s="151"/>
      <c r="U163" s="151"/>
      <c r="V163" s="151"/>
      <c r="W163" s="151"/>
      <c r="X163" s="151"/>
      <c r="Y163" s="151"/>
      <c r="Z163" s="151"/>
      <c r="AA163" s="151"/>
      <c r="AB163" s="151"/>
      <c r="AC163" s="151"/>
      <c r="AD163" s="151"/>
      <c r="AE163" s="151"/>
      <c r="AF163" s="151"/>
      <c r="AG163" s="151"/>
      <c r="AH163" s="151"/>
      <c r="AI163" s="151"/>
      <c r="AJ163" s="151"/>
      <c r="AK163" s="151"/>
      <c r="AL163" s="151"/>
    </row>
    <row r="164" spans="1:38" ht="39.950000000000003" customHeight="1">
      <c r="A164" s="678" t="s">
        <v>861</v>
      </c>
      <c r="B164" s="144" t="s">
        <v>862</v>
      </c>
      <c r="C164" s="144" t="s">
        <v>863</v>
      </c>
      <c r="D164" s="145" t="s">
        <v>857</v>
      </c>
      <c r="E164" s="146">
        <v>120000</v>
      </c>
      <c r="F164" s="144"/>
      <c r="G164" s="144" t="s">
        <v>864</v>
      </c>
      <c r="H164" s="147" t="s">
        <v>432</v>
      </c>
      <c r="I164" s="147" t="s">
        <v>859</v>
      </c>
      <c r="J164" s="169"/>
      <c r="K164" s="144" t="s">
        <v>860</v>
      </c>
      <c r="L164" s="233"/>
      <c r="M164" s="144" t="s">
        <v>780</v>
      </c>
      <c r="N164" s="18"/>
      <c r="O164" s="151"/>
      <c r="P164" s="151"/>
      <c r="Q164" s="151"/>
      <c r="R164" s="151"/>
      <c r="S164" s="151"/>
      <c r="T164" s="151"/>
      <c r="U164" s="151"/>
      <c r="V164" s="151"/>
      <c r="W164" s="151"/>
      <c r="X164" s="151"/>
      <c r="Y164" s="151"/>
      <c r="Z164" s="151"/>
      <c r="AA164" s="151"/>
      <c r="AB164" s="151"/>
      <c r="AC164" s="151"/>
      <c r="AD164" s="151"/>
      <c r="AE164" s="151"/>
      <c r="AF164" s="151"/>
      <c r="AG164" s="151"/>
      <c r="AH164" s="151"/>
      <c r="AI164" s="151"/>
      <c r="AJ164" s="151"/>
      <c r="AK164" s="151"/>
      <c r="AL164" s="151"/>
    </row>
    <row r="165" spans="1:38" ht="39.950000000000003" customHeight="1">
      <c r="A165" s="678" t="s">
        <v>865</v>
      </c>
      <c r="B165" s="198" t="s">
        <v>866</v>
      </c>
      <c r="C165" s="198" t="s">
        <v>867</v>
      </c>
      <c r="D165" s="199" t="s">
        <v>372</v>
      </c>
      <c r="E165" s="200">
        <v>998</v>
      </c>
      <c r="F165" s="198"/>
      <c r="G165" s="198" t="s">
        <v>868</v>
      </c>
      <c r="H165" s="201" t="s">
        <v>595</v>
      </c>
      <c r="I165" s="201" t="s">
        <v>425</v>
      </c>
      <c r="J165" s="234">
        <v>998</v>
      </c>
      <c r="K165" s="198" t="s">
        <v>869</v>
      </c>
      <c r="L165" s="198" t="s">
        <v>853</v>
      </c>
      <c r="M165" s="144" t="s">
        <v>780</v>
      </c>
      <c r="N165" s="18"/>
      <c r="O165" s="151"/>
      <c r="P165" s="151"/>
      <c r="Q165" s="151"/>
      <c r="R165" s="151"/>
      <c r="S165" s="151"/>
      <c r="T165" s="151"/>
      <c r="U165" s="151"/>
      <c r="V165" s="151"/>
      <c r="W165" s="151"/>
      <c r="X165" s="151"/>
      <c r="Y165" s="151"/>
      <c r="Z165" s="151"/>
      <c r="AA165" s="151"/>
      <c r="AB165" s="151"/>
      <c r="AC165" s="151"/>
      <c r="AD165" s="151"/>
      <c r="AE165" s="151"/>
      <c r="AF165" s="151"/>
      <c r="AG165" s="151"/>
      <c r="AH165" s="151"/>
      <c r="AI165" s="151"/>
      <c r="AJ165" s="151"/>
      <c r="AK165" s="151"/>
      <c r="AL165" s="151"/>
    </row>
    <row r="166" spans="1:38" ht="54.95" customHeight="1">
      <c r="A166" s="678" t="s">
        <v>870</v>
      </c>
      <c r="B166" s="144" t="s">
        <v>871</v>
      </c>
      <c r="C166" s="144" t="s">
        <v>872</v>
      </c>
      <c r="D166" s="202" t="s">
        <v>318</v>
      </c>
      <c r="E166" s="203">
        <v>6800</v>
      </c>
      <c r="F166" s="144"/>
      <c r="G166" s="144" t="s">
        <v>864</v>
      </c>
      <c r="H166" s="147" t="s">
        <v>432</v>
      </c>
      <c r="I166" s="147" t="s">
        <v>859</v>
      </c>
      <c r="J166" s="169"/>
      <c r="K166" s="144" t="s">
        <v>860</v>
      </c>
      <c r="L166" s="235" t="s">
        <v>810</v>
      </c>
      <c r="M166" s="236" t="s">
        <v>780</v>
      </c>
      <c r="N166" s="18"/>
      <c r="O166" s="151"/>
      <c r="P166" s="151"/>
      <c r="Q166" s="151"/>
      <c r="R166" s="151"/>
      <c r="S166" s="151"/>
      <c r="T166" s="151"/>
      <c r="U166" s="151"/>
      <c r="V166" s="151"/>
      <c r="W166" s="151"/>
      <c r="X166" s="151"/>
      <c r="Y166" s="151"/>
      <c r="Z166" s="151"/>
      <c r="AA166" s="151"/>
      <c r="AB166" s="151"/>
      <c r="AC166" s="151"/>
      <c r="AD166" s="151"/>
      <c r="AE166" s="151"/>
      <c r="AF166" s="151"/>
      <c r="AG166" s="151"/>
      <c r="AH166" s="151"/>
      <c r="AI166" s="151"/>
      <c r="AJ166" s="151"/>
      <c r="AK166" s="151"/>
      <c r="AL166" s="151"/>
    </row>
    <row r="167" spans="1:38" ht="39.950000000000003" customHeight="1">
      <c r="A167" s="678" t="s">
        <v>873</v>
      </c>
      <c r="B167" s="144" t="s">
        <v>874</v>
      </c>
      <c r="C167" s="144" t="s">
        <v>875</v>
      </c>
      <c r="D167" s="145" t="s">
        <v>857</v>
      </c>
      <c r="E167" s="146">
        <v>107000</v>
      </c>
      <c r="F167" s="144"/>
      <c r="G167" s="144" t="s">
        <v>864</v>
      </c>
      <c r="H167" s="147" t="s">
        <v>432</v>
      </c>
      <c r="I167" s="147" t="s">
        <v>859</v>
      </c>
      <c r="J167" s="169"/>
      <c r="K167" s="144" t="s">
        <v>860</v>
      </c>
      <c r="L167" s="233"/>
      <c r="M167" s="236" t="s">
        <v>780</v>
      </c>
      <c r="N167" s="18"/>
      <c r="O167" s="151"/>
      <c r="P167" s="151"/>
      <c r="Q167" s="151"/>
      <c r="R167" s="151"/>
      <c r="S167" s="151"/>
      <c r="T167" s="151"/>
      <c r="U167" s="151"/>
      <c r="V167" s="151"/>
      <c r="W167" s="151"/>
      <c r="X167" s="151"/>
      <c r="Y167" s="151"/>
      <c r="Z167" s="151"/>
      <c r="AA167" s="151"/>
      <c r="AB167" s="151"/>
      <c r="AC167" s="151"/>
      <c r="AD167" s="151"/>
      <c r="AE167" s="151"/>
      <c r="AF167" s="151"/>
      <c r="AG167" s="151"/>
      <c r="AH167" s="151"/>
      <c r="AI167" s="151"/>
      <c r="AJ167" s="151"/>
      <c r="AK167" s="151"/>
      <c r="AL167" s="151"/>
    </row>
    <row r="168" spans="1:38" ht="39.950000000000003" customHeight="1">
      <c r="A168" s="678" t="s">
        <v>876</v>
      </c>
      <c r="B168" s="144" t="s">
        <v>877</v>
      </c>
      <c r="C168" s="144" t="s">
        <v>878</v>
      </c>
      <c r="D168" s="145" t="s">
        <v>392</v>
      </c>
      <c r="E168" s="146">
        <v>1500</v>
      </c>
      <c r="F168" s="144"/>
      <c r="G168" s="144" t="s">
        <v>431</v>
      </c>
      <c r="H168" s="147" t="s">
        <v>425</v>
      </c>
      <c r="I168" s="147" t="s">
        <v>432</v>
      </c>
      <c r="J168" s="169"/>
      <c r="K168" s="144" t="s">
        <v>431</v>
      </c>
      <c r="L168" s="144" t="s">
        <v>879</v>
      </c>
      <c r="M168" s="144" t="s">
        <v>780</v>
      </c>
      <c r="N168" s="18"/>
      <c r="O168" s="151"/>
      <c r="P168" s="151"/>
      <c r="Q168" s="151"/>
      <c r="R168" s="151"/>
      <c r="S168" s="151"/>
      <c r="T168" s="151"/>
      <c r="U168" s="151"/>
      <c r="V168" s="151"/>
      <c r="W168" s="151"/>
      <c r="X168" s="151"/>
      <c r="Y168" s="151"/>
      <c r="Z168" s="151"/>
      <c r="AA168" s="151"/>
      <c r="AB168" s="151"/>
      <c r="AC168" s="151"/>
      <c r="AD168" s="151"/>
      <c r="AE168" s="151"/>
      <c r="AF168" s="151"/>
      <c r="AG168" s="151"/>
      <c r="AH168" s="151"/>
      <c r="AI168" s="151"/>
      <c r="AJ168" s="151"/>
      <c r="AK168" s="151"/>
      <c r="AL168" s="151"/>
    </row>
    <row r="169" spans="1:38" ht="45" customHeight="1">
      <c r="A169" s="678" t="s">
        <v>880</v>
      </c>
      <c r="B169" s="144" t="s">
        <v>881</v>
      </c>
      <c r="C169" s="144" t="s">
        <v>882</v>
      </c>
      <c r="D169" s="145" t="s">
        <v>392</v>
      </c>
      <c r="E169" s="146">
        <v>3264.85</v>
      </c>
      <c r="F169" s="144"/>
      <c r="G169" s="144" t="s">
        <v>431</v>
      </c>
      <c r="H169" s="147" t="s">
        <v>425</v>
      </c>
      <c r="I169" s="147" t="s">
        <v>432</v>
      </c>
      <c r="J169" s="169"/>
      <c r="K169" s="144" t="s">
        <v>431</v>
      </c>
      <c r="L169" s="144" t="s">
        <v>883</v>
      </c>
      <c r="M169" s="144" t="s">
        <v>780</v>
      </c>
      <c r="N169" s="18"/>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c r="AJ169" s="151"/>
      <c r="AK169" s="151"/>
      <c r="AL169" s="151"/>
    </row>
    <row r="170" spans="1:38" ht="63.95" customHeight="1">
      <c r="A170" s="678" t="s">
        <v>884</v>
      </c>
      <c r="B170" s="144" t="s">
        <v>885</v>
      </c>
      <c r="C170" s="144" t="s">
        <v>886</v>
      </c>
      <c r="D170" s="145" t="s">
        <v>392</v>
      </c>
      <c r="E170" s="146">
        <v>3944.21</v>
      </c>
      <c r="F170" s="144"/>
      <c r="G170" s="144" t="s">
        <v>431</v>
      </c>
      <c r="H170" s="147" t="s">
        <v>425</v>
      </c>
      <c r="I170" s="147" t="s">
        <v>432</v>
      </c>
      <c r="J170" s="169"/>
      <c r="K170" s="144" t="s">
        <v>431</v>
      </c>
      <c r="L170" s="144" t="s">
        <v>883</v>
      </c>
      <c r="M170" s="144" t="s">
        <v>780</v>
      </c>
      <c r="N170" s="18"/>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c r="AJ170" s="151"/>
      <c r="AK170" s="151"/>
      <c r="AL170" s="151"/>
    </row>
    <row r="171" spans="1:38" ht="57" customHeight="1">
      <c r="A171" s="678" t="s">
        <v>887</v>
      </c>
      <c r="B171" s="144" t="s">
        <v>888</v>
      </c>
      <c r="C171" s="144" t="s">
        <v>889</v>
      </c>
      <c r="D171" s="145" t="s">
        <v>392</v>
      </c>
      <c r="E171" s="146">
        <v>3500</v>
      </c>
      <c r="F171" s="144"/>
      <c r="G171" s="144" t="s">
        <v>431</v>
      </c>
      <c r="H171" s="147" t="s">
        <v>425</v>
      </c>
      <c r="I171" s="147" t="s">
        <v>432</v>
      </c>
      <c r="J171" s="169"/>
      <c r="K171" s="144" t="s">
        <v>431</v>
      </c>
      <c r="L171" s="144" t="s">
        <v>798</v>
      </c>
      <c r="M171" s="144" t="s">
        <v>780</v>
      </c>
      <c r="N171" s="18"/>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c r="AJ171" s="151"/>
      <c r="AK171" s="151"/>
      <c r="AL171" s="151"/>
    </row>
    <row r="172" spans="1:38" ht="44.1" customHeight="1">
      <c r="A172" s="678" t="s">
        <v>890</v>
      </c>
      <c r="B172" s="144" t="s">
        <v>891</v>
      </c>
      <c r="C172" s="144" t="s">
        <v>892</v>
      </c>
      <c r="D172" s="145" t="s">
        <v>392</v>
      </c>
      <c r="E172" s="146">
        <v>1680</v>
      </c>
      <c r="F172" s="144"/>
      <c r="G172" s="144" t="s">
        <v>431</v>
      </c>
      <c r="H172" s="147" t="s">
        <v>425</v>
      </c>
      <c r="I172" s="147" t="s">
        <v>432</v>
      </c>
      <c r="J172" s="169"/>
      <c r="K172" s="144" t="s">
        <v>431</v>
      </c>
      <c r="L172" s="144" t="s">
        <v>798</v>
      </c>
      <c r="M172" s="144" t="s">
        <v>780</v>
      </c>
      <c r="N172" s="18"/>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c r="AJ172" s="151"/>
      <c r="AK172" s="151"/>
      <c r="AL172" s="151"/>
    </row>
    <row r="173" spans="1:38" ht="56.1" customHeight="1">
      <c r="A173" s="678" t="s">
        <v>893</v>
      </c>
      <c r="B173" s="144" t="s">
        <v>894</v>
      </c>
      <c r="C173" s="144" t="s">
        <v>895</v>
      </c>
      <c r="D173" s="145" t="s">
        <v>392</v>
      </c>
      <c r="E173" s="146">
        <v>900</v>
      </c>
      <c r="F173" s="144"/>
      <c r="G173" s="144" t="s">
        <v>431</v>
      </c>
      <c r="H173" s="147" t="s">
        <v>425</v>
      </c>
      <c r="I173" s="147" t="s">
        <v>432</v>
      </c>
      <c r="J173" s="169"/>
      <c r="K173" s="144" t="s">
        <v>431</v>
      </c>
      <c r="L173" s="144" t="s">
        <v>798</v>
      </c>
      <c r="M173" s="144" t="s">
        <v>780</v>
      </c>
      <c r="N173" s="18"/>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c r="AJ173" s="151"/>
      <c r="AK173" s="151"/>
      <c r="AL173" s="151"/>
    </row>
    <row r="174" spans="1:38" ht="45">
      <c r="A174" s="678" t="s">
        <v>896</v>
      </c>
      <c r="B174" s="144" t="s">
        <v>897</v>
      </c>
      <c r="C174" s="144" t="s">
        <v>898</v>
      </c>
      <c r="D174" s="145" t="s">
        <v>392</v>
      </c>
      <c r="E174" s="146">
        <v>752</v>
      </c>
      <c r="F174" s="144"/>
      <c r="G174" s="144" t="s">
        <v>431</v>
      </c>
      <c r="H174" s="147" t="s">
        <v>425</v>
      </c>
      <c r="I174" s="147" t="s">
        <v>432</v>
      </c>
      <c r="J174" s="169"/>
      <c r="K174" s="144" t="s">
        <v>431</v>
      </c>
      <c r="L174" s="144" t="s">
        <v>899</v>
      </c>
      <c r="M174" s="144" t="s">
        <v>780</v>
      </c>
      <c r="N174" s="18"/>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c r="AJ174" s="151"/>
      <c r="AK174" s="151"/>
      <c r="AL174" s="151"/>
    </row>
    <row r="175" spans="1:38" ht="45">
      <c r="A175" s="678" t="s">
        <v>900</v>
      </c>
      <c r="B175" s="144" t="s">
        <v>901</v>
      </c>
      <c r="C175" s="144" t="s">
        <v>902</v>
      </c>
      <c r="D175" s="145" t="s">
        <v>392</v>
      </c>
      <c r="E175" s="146">
        <v>510</v>
      </c>
      <c r="F175" s="144"/>
      <c r="G175" s="144" t="s">
        <v>431</v>
      </c>
      <c r="H175" s="147" t="s">
        <v>425</v>
      </c>
      <c r="I175" s="147" t="s">
        <v>432</v>
      </c>
      <c r="J175" s="169"/>
      <c r="K175" s="144" t="s">
        <v>431</v>
      </c>
      <c r="L175" s="144" t="s">
        <v>903</v>
      </c>
      <c r="M175" s="144" t="s">
        <v>780</v>
      </c>
      <c r="N175" s="18"/>
      <c r="O175" s="151"/>
      <c r="P175" s="151"/>
      <c r="Q175" s="151"/>
      <c r="R175" s="151"/>
      <c r="S175" s="151"/>
      <c r="T175" s="151"/>
      <c r="U175" s="151"/>
      <c r="V175" s="151"/>
      <c r="W175" s="151"/>
      <c r="X175" s="151"/>
      <c r="Y175" s="151"/>
      <c r="Z175" s="151"/>
      <c r="AA175" s="151"/>
      <c r="AB175" s="151"/>
      <c r="AC175" s="151"/>
      <c r="AD175" s="151"/>
      <c r="AE175" s="151"/>
      <c r="AF175" s="151"/>
      <c r="AG175" s="151"/>
      <c r="AH175" s="151"/>
      <c r="AI175" s="151"/>
      <c r="AJ175" s="151"/>
      <c r="AK175" s="151"/>
      <c r="AL175" s="151"/>
    </row>
    <row r="176" spans="1:38" ht="45">
      <c r="A176" s="678" t="s">
        <v>904</v>
      </c>
      <c r="B176" s="144" t="s">
        <v>905</v>
      </c>
      <c r="C176" s="144" t="s">
        <v>906</v>
      </c>
      <c r="D176" s="145" t="s">
        <v>318</v>
      </c>
      <c r="E176" s="146">
        <v>8100</v>
      </c>
      <c r="F176" s="144"/>
      <c r="G176" s="144" t="s">
        <v>431</v>
      </c>
      <c r="H176" s="147" t="s">
        <v>425</v>
      </c>
      <c r="I176" s="147" t="s">
        <v>676</v>
      </c>
      <c r="J176" s="169"/>
      <c r="K176" s="144" t="s">
        <v>431</v>
      </c>
      <c r="L176" s="144" t="s">
        <v>853</v>
      </c>
      <c r="M176" s="237"/>
      <c r="N176" s="18"/>
      <c r="O176" s="151"/>
      <c r="P176" s="151"/>
      <c r="Q176" s="151"/>
      <c r="R176" s="151"/>
      <c r="S176" s="151"/>
      <c r="T176" s="151"/>
      <c r="U176" s="151"/>
      <c r="V176" s="151"/>
      <c r="W176" s="151"/>
      <c r="X176" s="151"/>
      <c r="Y176" s="151"/>
      <c r="Z176" s="151"/>
      <c r="AA176" s="151"/>
      <c r="AB176" s="151"/>
      <c r="AC176" s="151"/>
      <c r="AD176" s="151"/>
      <c r="AE176" s="151"/>
      <c r="AF176" s="151"/>
      <c r="AG176" s="151"/>
      <c r="AH176" s="151"/>
      <c r="AI176" s="151"/>
      <c r="AJ176" s="151"/>
      <c r="AK176" s="151"/>
      <c r="AL176" s="151"/>
    </row>
    <row r="177" spans="1:38" ht="24" customHeight="1">
      <c r="A177" s="681" t="s">
        <v>907</v>
      </c>
      <c r="B177" s="681"/>
      <c r="C177" s="681"/>
      <c r="D177" s="18"/>
      <c r="E177" s="16">
        <f>SUM(E178:E206)</f>
        <v>40040</v>
      </c>
      <c r="F177" s="18"/>
      <c r="G177" s="18"/>
      <c r="H177" s="18"/>
      <c r="I177" s="18"/>
      <c r="J177" s="18"/>
      <c r="K177" s="18"/>
      <c r="L177" s="18"/>
      <c r="M177" s="19"/>
      <c r="N177" s="18"/>
      <c r="O177" s="151"/>
      <c r="P177" s="151"/>
      <c r="Q177" s="151"/>
      <c r="R177" s="151"/>
      <c r="S177" s="151"/>
      <c r="T177" s="151"/>
      <c r="U177" s="151"/>
      <c r="V177" s="151"/>
      <c r="W177" s="151"/>
      <c r="X177" s="151"/>
      <c r="Y177" s="151"/>
      <c r="Z177" s="151"/>
      <c r="AA177" s="151"/>
      <c r="AB177" s="151"/>
      <c r="AC177" s="151"/>
      <c r="AD177" s="151"/>
      <c r="AE177" s="151"/>
      <c r="AF177" s="151"/>
      <c r="AG177" s="151"/>
      <c r="AH177" s="151"/>
      <c r="AI177" s="151"/>
      <c r="AJ177" s="151"/>
      <c r="AK177" s="151"/>
      <c r="AL177" s="151"/>
    </row>
    <row r="178" spans="1:38" ht="36.950000000000003" customHeight="1">
      <c r="A178" s="678" t="s">
        <v>307</v>
      </c>
      <c r="B178" s="204" t="s">
        <v>908</v>
      </c>
      <c r="C178" s="204" t="s">
        <v>909</v>
      </c>
      <c r="D178" s="205" t="s">
        <v>372</v>
      </c>
      <c r="E178" s="206">
        <v>4320</v>
      </c>
      <c r="F178" s="204"/>
      <c r="G178" s="204"/>
      <c r="H178" s="207"/>
      <c r="I178" s="207"/>
      <c r="J178" s="238"/>
      <c r="K178" s="204"/>
      <c r="L178" s="204" t="s">
        <v>569</v>
      </c>
      <c r="M178" s="239" t="s">
        <v>910</v>
      </c>
      <c r="N178" s="19"/>
      <c r="O178" s="151"/>
      <c r="P178" s="151"/>
      <c r="Q178" s="151"/>
      <c r="R178" s="151"/>
      <c r="S178" s="151"/>
      <c r="T178" s="151"/>
      <c r="U178" s="151"/>
      <c r="V178" s="151"/>
      <c r="W178" s="151"/>
      <c r="X178" s="151"/>
      <c r="Y178" s="151"/>
      <c r="Z178" s="151"/>
      <c r="AA178" s="151"/>
      <c r="AB178" s="151"/>
      <c r="AC178" s="151"/>
      <c r="AD178" s="151"/>
      <c r="AE178" s="151"/>
      <c r="AF178" s="151"/>
      <c r="AG178" s="151"/>
      <c r="AH178" s="151"/>
      <c r="AI178" s="151"/>
      <c r="AJ178" s="151"/>
      <c r="AK178" s="151"/>
      <c r="AL178" s="151"/>
    </row>
    <row r="179" spans="1:38" ht="50.1" customHeight="1">
      <c r="A179" s="678" t="s">
        <v>315</v>
      </c>
      <c r="B179" s="208" t="s">
        <v>911</v>
      </c>
      <c r="C179" s="208" t="s">
        <v>912</v>
      </c>
      <c r="D179" s="209" t="s">
        <v>372</v>
      </c>
      <c r="E179" s="210">
        <v>2500</v>
      </c>
      <c r="F179" s="208"/>
      <c r="G179" s="208" t="s">
        <v>599</v>
      </c>
      <c r="H179" s="211" t="s">
        <v>595</v>
      </c>
      <c r="I179" s="211" t="s">
        <v>425</v>
      </c>
      <c r="J179" s="240">
        <v>1500</v>
      </c>
      <c r="K179" s="208" t="s">
        <v>584</v>
      </c>
      <c r="L179" s="204" t="s">
        <v>569</v>
      </c>
      <c r="M179" s="239" t="s">
        <v>910</v>
      </c>
      <c r="N179" s="19"/>
      <c r="O179" s="151"/>
      <c r="P179" s="151"/>
      <c r="Q179" s="151"/>
      <c r="R179" s="151"/>
      <c r="S179" s="151"/>
      <c r="T179" s="151"/>
      <c r="U179" s="151"/>
      <c r="V179" s="151"/>
      <c r="W179" s="151"/>
      <c r="X179" s="151"/>
      <c r="Y179" s="151"/>
      <c r="Z179" s="151"/>
      <c r="AA179" s="151"/>
      <c r="AB179" s="151"/>
      <c r="AC179" s="151"/>
      <c r="AD179" s="151"/>
      <c r="AE179" s="151"/>
      <c r="AF179" s="151"/>
      <c r="AG179" s="151"/>
      <c r="AH179" s="151"/>
      <c r="AI179" s="151"/>
      <c r="AJ179" s="151"/>
      <c r="AK179" s="151"/>
      <c r="AL179" s="151"/>
    </row>
    <row r="180" spans="1:38" ht="50.1" customHeight="1">
      <c r="A180" s="678" t="s">
        <v>330</v>
      </c>
      <c r="B180" s="208" t="s">
        <v>913</v>
      </c>
      <c r="C180" s="208" t="s">
        <v>914</v>
      </c>
      <c r="D180" s="209">
        <v>2018</v>
      </c>
      <c r="E180" s="210">
        <v>200</v>
      </c>
      <c r="F180" s="208"/>
      <c r="G180" s="208" t="s">
        <v>599</v>
      </c>
      <c r="H180" s="211">
        <v>2018</v>
      </c>
      <c r="I180" s="211">
        <v>2018</v>
      </c>
      <c r="J180" s="240">
        <v>200</v>
      </c>
      <c r="K180" s="208" t="s">
        <v>915</v>
      </c>
      <c r="L180" s="204" t="s">
        <v>569</v>
      </c>
      <c r="M180" s="239" t="s">
        <v>910</v>
      </c>
      <c r="N180" s="19"/>
      <c r="O180" s="151"/>
      <c r="P180" s="151"/>
      <c r="Q180" s="151"/>
      <c r="R180" s="151"/>
      <c r="S180" s="151"/>
      <c r="T180" s="151"/>
      <c r="U180" s="151"/>
      <c r="V180" s="151"/>
      <c r="W180" s="151"/>
      <c r="X180" s="151"/>
      <c r="Y180" s="151"/>
      <c r="Z180" s="151"/>
      <c r="AA180" s="151"/>
      <c r="AB180" s="151"/>
      <c r="AC180" s="151"/>
      <c r="AD180" s="151"/>
      <c r="AE180" s="151"/>
      <c r="AF180" s="151"/>
      <c r="AG180" s="151"/>
      <c r="AH180" s="151"/>
      <c r="AI180" s="151"/>
      <c r="AJ180" s="151"/>
      <c r="AK180" s="151"/>
      <c r="AL180" s="151"/>
    </row>
    <row r="181" spans="1:38" ht="50.1" customHeight="1">
      <c r="A181" s="678" t="s">
        <v>334</v>
      </c>
      <c r="B181" s="212" t="s">
        <v>916</v>
      </c>
      <c r="C181" s="212" t="s">
        <v>917</v>
      </c>
      <c r="D181" s="213" t="s">
        <v>392</v>
      </c>
      <c r="E181" s="214">
        <v>1800</v>
      </c>
      <c r="F181" s="212"/>
      <c r="G181" s="212" t="s">
        <v>431</v>
      </c>
      <c r="H181" s="215" t="s">
        <v>425</v>
      </c>
      <c r="I181" s="215" t="s">
        <v>432</v>
      </c>
      <c r="J181" s="241"/>
      <c r="K181" s="212" t="s">
        <v>431</v>
      </c>
      <c r="L181" s="204" t="s">
        <v>569</v>
      </c>
      <c r="M181" s="239" t="s">
        <v>910</v>
      </c>
      <c r="N181" s="19"/>
      <c r="O181" s="151"/>
      <c r="P181" s="151"/>
      <c r="Q181" s="151"/>
      <c r="R181" s="151"/>
      <c r="S181" s="151"/>
      <c r="T181" s="151"/>
      <c r="U181" s="151"/>
      <c r="V181" s="151"/>
      <c r="W181" s="151"/>
      <c r="X181" s="151"/>
      <c r="Y181" s="151"/>
      <c r="Z181" s="151"/>
      <c r="AA181" s="151"/>
      <c r="AB181" s="151"/>
      <c r="AC181" s="151"/>
      <c r="AD181" s="151"/>
      <c r="AE181" s="151"/>
      <c r="AF181" s="151"/>
      <c r="AG181" s="151"/>
      <c r="AH181" s="151"/>
      <c r="AI181" s="151"/>
      <c r="AJ181" s="151"/>
      <c r="AK181" s="151"/>
      <c r="AL181" s="151"/>
    </row>
    <row r="182" spans="1:38" ht="50.1" customHeight="1">
      <c r="A182" s="678" t="s">
        <v>337</v>
      </c>
      <c r="B182" s="216" t="s">
        <v>918</v>
      </c>
      <c r="C182" s="216" t="s">
        <v>914</v>
      </c>
      <c r="D182" s="217">
        <v>2019</v>
      </c>
      <c r="E182" s="218">
        <v>200</v>
      </c>
      <c r="F182" s="216"/>
      <c r="G182" s="216" t="s">
        <v>431</v>
      </c>
      <c r="H182" s="219" t="s">
        <v>425</v>
      </c>
      <c r="I182" s="219" t="s">
        <v>425</v>
      </c>
      <c r="J182" s="242" t="s">
        <v>720</v>
      </c>
      <c r="K182" s="216" t="s">
        <v>431</v>
      </c>
      <c r="L182" s="204" t="s">
        <v>569</v>
      </c>
      <c r="M182" s="239" t="s">
        <v>910</v>
      </c>
      <c r="N182" s="19"/>
      <c r="O182" s="151"/>
      <c r="P182" s="151"/>
      <c r="Q182" s="151"/>
      <c r="R182" s="151"/>
      <c r="S182" s="151"/>
      <c r="T182" s="151"/>
      <c r="U182" s="151"/>
      <c r="V182" s="151"/>
      <c r="W182" s="151"/>
      <c r="X182" s="151"/>
      <c r="Y182" s="151"/>
      <c r="Z182" s="151"/>
      <c r="AA182" s="151"/>
      <c r="AB182" s="151"/>
      <c r="AC182" s="151"/>
      <c r="AD182" s="151"/>
      <c r="AE182" s="151"/>
      <c r="AF182" s="151"/>
      <c r="AG182" s="151"/>
      <c r="AH182" s="151"/>
      <c r="AI182" s="151"/>
      <c r="AJ182" s="151"/>
      <c r="AK182" s="151"/>
      <c r="AL182" s="151"/>
    </row>
    <row r="183" spans="1:38" ht="51" customHeight="1">
      <c r="A183" s="678" t="s">
        <v>340</v>
      </c>
      <c r="B183" s="216" t="s">
        <v>919</v>
      </c>
      <c r="C183" s="216" t="s">
        <v>914</v>
      </c>
      <c r="D183" s="217">
        <v>2019</v>
      </c>
      <c r="E183" s="218">
        <v>200</v>
      </c>
      <c r="F183" s="216"/>
      <c r="G183" s="216" t="s">
        <v>431</v>
      </c>
      <c r="H183" s="219" t="s">
        <v>425</v>
      </c>
      <c r="I183" s="219" t="s">
        <v>425</v>
      </c>
      <c r="J183" s="242" t="s">
        <v>720</v>
      </c>
      <c r="K183" s="216" t="s">
        <v>431</v>
      </c>
      <c r="L183" s="204" t="s">
        <v>569</v>
      </c>
      <c r="M183" s="239" t="s">
        <v>910</v>
      </c>
      <c r="N183" s="19"/>
      <c r="O183" s="151"/>
      <c r="P183" s="151"/>
      <c r="Q183" s="151"/>
      <c r="R183" s="151"/>
      <c r="S183" s="151"/>
      <c r="T183" s="151"/>
      <c r="U183" s="151"/>
      <c r="V183" s="151"/>
      <c r="W183" s="151"/>
      <c r="X183" s="151"/>
      <c r="Y183" s="151"/>
      <c r="Z183" s="151"/>
      <c r="AA183" s="151"/>
      <c r="AB183" s="151"/>
      <c r="AC183" s="151"/>
      <c r="AD183" s="151"/>
      <c r="AE183" s="151"/>
      <c r="AF183" s="151"/>
      <c r="AG183" s="151"/>
      <c r="AH183" s="151"/>
      <c r="AI183" s="151"/>
      <c r="AJ183" s="151"/>
      <c r="AK183" s="151"/>
      <c r="AL183" s="151"/>
    </row>
    <row r="184" spans="1:38" ht="51" customHeight="1">
      <c r="A184" s="678" t="s">
        <v>343</v>
      </c>
      <c r="B184" s="220" t="s">
        <v>920</v>
      </c>
      <c r="C184" s="220" t="s">
        <v>921</v>
      </c>
      <c r="D184" s="221" t="s">
        <v>392</v>
      </c>
      <c r="E184" s="222">
        <v>1800</v>
      </c>
      <c r="F184" s="220"/>
      <c r="G184" s="220" t="s">
        <v>431</v>
      </c>
      <c r="H184" s="223" t="s">
        <v>425</v>
      </c>
      <c r="I184" s="223" t="s">
        <v>432</v>
      </c>
      <c r="J184" s="243"/>
      <c r="K184" s="220" t="s">
        <v>431</v>
      </c>
      <c r="L184" s="204" t="s">
        <v>569</v>
      </c>
      <c r="M184" s="239" t="s">
        <v>910</v>
      </c>
      <c r="N184" s="19"/>
      <c r="O184" s="151"/>
      <c r="P184" s="151"/>
      <c r="Q184" s="151"/>
      <c r="R184" s="151"/>
      <c r="S184" s="151"/>
      <c r="T184" s="151"/>
      <c r="U184" s="151"/>
      <c r="V184" s="151"/>
      <c r="W184" s="151"/>
      <c r="X184" s="151"/>
      <c r="Y184" s="151"/>
      <c r="Z184" s="151"/>
      <c r="AA184" s="151"/>
      <c r="AB184" s="151"/>
      <c r="AC184" s="151"/>
      <c r="AD184" s="151"/>
      <c r="AE184" s="151"/>
      <c r="AF184" s="151"/>
      <c r="AG184" s="151"/>
      <c r="AH184" s="151"/>
      <c r="AI184" s="151"/>
      <c r="AJ184" s="151"/>
      <c r="AK184" s="151"/>
      <c r="AL184" s="151"/>
    </row>
    <row r="185" spans="1:38" ht="51" customHeight="1">
      <c r="A185" s="678" t="s">
        <v>346</v>
      </c>
      <c r="B185" s="220" t="s">
        <v>922</v>
      </c>
      <c r="C185" s="220" t="s">
        <v>923</v>
      </c>
      <c r="D185" s="221" t="s">
        <v>392</v>
      </c>
      <c r="E185" s="222">
        <v>1680</v>
      </c>
      <c r="F185" s="220"/>
      <c r="G185" s="220" t="s">
        <v>431</v>
      </c>
      <c r="H185" s="223" t="s">
        <v>425</v>
      </c>
      <c r="I185" s="223" t="s">
        <v>432</v>
      </c>
      <c r="J185" s="243"/>
      <c r="K185" s="220" t="s">
        <v>431</v>
      </c>
      <c r="L185" s="204" t="s">
        <v>569</v>
      </c>
      <c r="M185" s="239" t="s">
        <v>910</v>
      </c>
      <c r="N185" s="19"/>
      <c r="O185" s="151"/>
      <c r="P185" s="151"/>
      <c r="Q185" s="151"/>
      <c r="R185" s="151"/>
      <c r="S185" s="151"/>
      <c r="T185" s="151"/>
      <c r="U185" s="151"/>
      <c r="V185" s="151"/>
      <c r="W185" s="151"/>
      <c r="X185" s="151"/>
      <c r="Y185" s="151"/>
      <c r="Z185" s="151"/>
      <c r="AA185" s="151"/>
      <c r="AB185" s="151"/>
      <c r="AC185" s="151"/>
      <c r="AD185" s="151"/>
      <c r="AE185" s="151"/>
      <c r="AF185" s="151"/>
      <c r="AG185" s="151"/>
      <c r="AH185" s="151"/>
      <c r="AI185" s="151"/>
      <c r="AJ185" s="151"/>
      <c r="AK185" s="151"/>
      <c r="AL185" s="151"/>
    </row>
    <row r="186" spans="1:38" ht="51" customHeight="1">
      <c r="A186" s="678" t="s">
        <v>350</v>
      </c>
      <c r="B186" s="220" t="s">
        <v>924</v>
      </c>
      <c r="C186" s="220" t="s">
        <v>925</v>
      </c>
      <c r="D186" s="221" t="s">
        <v>392</v>
      </c>
      <c r="E186" s="222">
        <v>1500</v>
      </c>
      <c r="F186" s="220"/>
      <c r="G186" s="220" t="s">
        <v>431</v>
      </c>
      <c r="H186" s="223" t="s">
        <v>425</v>
      </c>
      <c r="I186" s="223" t="s">
        <v>432</v>
      </c>
      <c r="J186" s="243"/>
      <c r="K186" s="220" t="s">
        <v>431</v>
      </c>
      <c r="L186" s="204" t="s">
        <v>569</v>
      </c>
      <c r="M186" s="239" t="s">
        <v>910</v>
      </c>
      <c r="N186" s="19"/>
      <c r="O186" s="151"/>
      <c r="P186" s="151"/>
      <c r="Q186" s="151"/>
      <c r="R186" s="151"/>
      <c r="S186" s="151"/>
      <c r="T186" s="151"/>
      <c r="U186" s="151"/>
      <c r="V186" s="151"/>
      <c r="W186" s="151"/>
      <c r="X186" s="151"/>
      <c r="Y186" s="151"/>
      <c r="Z186" s="151"/>
      <c r="AA186" s="151"/>
      <c r="AB186" s="151"/>
      <c r="AC186" s="151"/>
      <c r="AD186" s="151"/>
      <c r="AE186" s="151"/>
      <c r="AF186" s="151"/>
      <c r="AG186" s="151"/>
      <c r="AH186" s="151"/>
      <c r="AI186" s="151"/>
      <c r="AJ186" s="151"/>
      <c r="AK186" s="151"/>
      <c r="AL186" s="151"/>
    </row>
    <row r="187" spans="1:38" ht="51" customHeight="1">
      <c r="A187" s="678" t="s">
        <v>353</v>
      </c>
      <c r="B187" s="220" t="s">
        <v>926</v>
      </c>
      <c r="C187" s="220" t="s">
        <v>927</v>
      </c>
      <c r="D187" s="221" t="s">
        <v>392</v>
      </c>
      <c r="E187" s="222">
        <v>1200</v>
      </c>
      <c r="F187" s="220"/>
      <c r="G187" s="220" t="s">
        <v>431</v>
      </c>
      <c r="H187" s="223" t="s">
        <v>425</v>
      </c>
      <c r="I187" s="223" t="s">
        <v>432</v>
      </c>
      <c r="J187" s="243"/>
      <c r="K187" s="220" t="s">
        <v>431</v>
      </c>
      <c r="L187" s="204" t="s">
        <v>569</v>
      </c>
      <c r="M187" s="239" t="s">
        <v>910</v>
      </c>
      <c r="N187" s="19"/>
      <c r="O187" s="151"/>
      <c r="P187" s="151"/>
      <c r="Q187" s="151"/>
      <c r="R187" s="151"/>
      <c r="S187" s="151"/>
      <c r="T187" s="151"/>
      <c r="U187" s="151"/>
      <c r="V187" s="151"/>
      <c r="W187" s="151"/>
      <c r="X187" s="151"/>
      <c r="Y187" s="151"/>
      <c r="Z187" s="151"/>
      <c r="AA187" s="151"/>
      <c r="AB187" s="151"/>
      <c r="AC187" s="151"/>
      <c r="AD187" s="151"/>
      <c r="AE187" s="151"/>
      <c r="AF187" s="151"/>
      <c r="AG187" s="151"/>
      <c r="AH187" s="151"/>
      <c r="AI187" s="151"/>
      <c r="AJ187" s="151"/>
      <c r="AK187" s="151"/>
      <c r="AL187" s="151"/>
    </row>
    <row r="188" spans="1:38" ht="51" customHeight="1">
      <c r="A188" s="678" t="s">
        <v>356</v>
      </c>
      <c r="B188" s="220" t="s">
        <v>928</v>
      </c>
      <c r="C188" s="220" t="s">
        <v>927</v>
      </c>
      <c r="D188" s="221" t="s">
        <v>392</v>
      </c>
      <c r="E188" s="222">
        <v>1200</v>
      </c>
      <c r="F188" s="220"/>
      <c r="G188" s="220" t="s">
        <v>431</v>
      </c>
      <c r="H188" s="223" t="s">
        <v>425</v>
      </c>
      <c r="I188" s="223" t="s">
        <v>432</v>
      </c>
      <c r="J188" s="243"/>
      <c r="K188" s="220" t="s">
        <v>431</v>
      </c>
      <c r="L188" s="204" t="s">
        <v>569</v>
      </c>
      <c r="M188" s="239" t="s">
        <v>910</v>
      </c>
      <c r="N188" s="19"/>
      <c r="O188" s="151"/>
      <c r="P188" s="151"/>
      <c r="Q188" s="151"/>
      <c r="R188" s="151"/>
      <c r="S188" s="151"/>
      <c r="T188" s="151"/>
      <c r="U188" s="151"/>
      <c r="V188" s="151"/>
      <c r="W188" s="151"/>
      <c r="X188" s="151"/>
      <c r="Y188" s="151"/>
      <c r="Z188" s="151"/>
      <c r="AA188" s="151"/>
      <c r="AB188" s="151"/>
      <c r="AC188" s="151"/>
      <c r="AD188" s="151"/>
      <c r="AE188" s="151"/>
      <c r="AF188" s="151"/>
      <c r="AG188" s="151"/>
      <c r="AH188" s="151"/>
      <c r="AI188" s="151"/>
      <c r="AJ188" s="151"/>
      <c r="AK188" s="151"/>
      <c r="AL188" s="151"/>
    </row>
    <row r="189" spans="1:38" ht="51" customHeight="1">
      <c r="A189" s="678" t="s">
        <v>359</v>
      </c>
      <c r="B189" s="220" t="s">
        <v>929</v>
      </c>
      <c r="C189" s="220" t="s">
        <v>930</v>
      </c>
      <c r="D189" s="221" t="s">
        <v>392</v>
      </c>
      <c r="E189" s="222">
        <v>1200</v>
      </c>
      <c r="F189" s="220"/>
      <c r="G189" s="220" t="s">
        <v>431</v>
      </c>
      <c r="H189" s="223" t="s">
        <v>425</v>
      </c>
      <c r="I189" s="223" t="s">
        <v>432</v>
      </c>
      <c r="J189" s="243"/>
      <c r="K189" s="220" t="s">
        <v>431</v>
      </c>
      <c r="L189" s="204" t="s">
        <v>569</v>
      </c>
      <c r="M189" s="239" t="s">
        <v>910</v>
      </c>
      <c r="N189" s="19"/>
      <c r="O189" s="151"/>
      <c r="P189" s="151"/>
      <c r="Q189" s="151"/>
      <c r="R189" s="151"/>
      <c r="S189" s="151"/>
      <c r="T189" s="151"/>
      <c r="U189" s="151"/>
      <c r="V189" s="151"/>
      <c r="W189" s="151"/>
      <c r="X189" s="151"/>
      <c r="Y189" s="151"/>
      <c r="Z189" s="151"/>
      <c r="AA189" s="151"/>
      <c r="AB189" s="151"/>
      <c r="AC189" s="151"/>
      <c r="AD189" s="151"/>
      <c r="AE189" s="151"/>
      <c r="AF189" s="151"/>
      <c r="AG189" s="151"/>
      <c r="AH189" s="151"/>
      <c r="AI189" s="151"/>
      <c r="AJ189" s="151"/>
      <c r="AK189" s="151"/>
      <c r="AL189" s="151"/>
    </row>
    <row r="190" spans="1:38" ht="51" customHeight="1">
      <c r="A190" s="678" t="s">
        <v>362</v>
      </c>
      <c r="B190" s="220" t="s">
        <v>931</v>
      </c>
      <c r="C190" s="220" t="s">
        <v>932</v>
      </c>
      <c r="D190" s="221" t="s">
        <v>392</v>
      </c>
      <c r="E190" s="222">
        <v>900</v>
      </c>
      <c r="F190" s="220"/>
      <c r="G190" s="220" t="s">
        <v>431</v>
      </c>
      <c r="H190" s="223" t="s">
        <v>425</v>
      </c>
      <c r="I190" s="223" t="s">
        <v>432</v>
      </c>
      <c r="J190" s="243"/>
      <c r="K190" s="220" t="s">
        <v>431</v>
      </c>
      <c r="L190" s="204" t="s">
        <v>569</v>
      </c>
      <c r="M190" s="239" t="s">
        <v>910</v>
      </c>
      <c r="N190" s="19"/>
      <c r="O190" s="151"/>
      <c r="P190" s="151"/>
      <c r="Q190" s="151"/>
      <c r="R190" s="151"/>
      <c r="S190" s="151"/>
      <c r="T190" s="151"/>
      <c r="U190" s="151"/>
      <c r="V190" s="151"/>
      <c r="W190" s="151"/>
      <c r="X190" s="151"/>
      <c r="Y190" s="151"/>
      <c r="Z190" s="151"/>
      <c r="AA190" s="151"/>
      <c r="AB190" s="151"/>
      <c r="AC190" s="151"/>
      <c r="AD190" s="151"/>
      <c r="AE190" s="151"/>
      <c r="AF190" s="151"/>
      <c r="AG190" s="151"/>
      <c r="AH190" s="151"/>
      <c r="AI190" s="151"/>
      <c r="AJ190" s="151"/>
      <c r="AK190" s="151"/>
      <c r="AL190" s="151"/>
    </row>
    <row r="191" spans="1:38" ht="51" customHeight="1">
      <c r="A191" s="678" t="s">
        <v>366</v>
      </c>
      <c r="B191" s="220" t="s">
        <v>933</v>
      </c>
      <c r="C191" s="220" t="s">
        <v>932</v>
      </c>
      <c r="D191" s="221" t="s">
        <v>392</v>
      </c>
      <c r="E191" s="222">
        <v>900</v>
      </c>
      <c r="F191" s="220"/>
      <c r="G191" s="220" t="s">
        <v>431</v>
      </c>
      <c r="H191" s="223" t="s">
        <v>425</v>
      </c>
      <c r="I191" s="223" t="s">
        <v>432</v>
      </c>
      <c r="J191" s="243"/>
      <c r="K191" s="220" t="s">
        <v>431</v>
      </c>
      <c r="L191" s="204" t="s">
        <v>569</v>
      </c>
      <c r="M191" s="239" t="s">
        <v>910</v>
      </c>
      <c r="N191" s="19"/>
      <c r="O191" s="151"/>
      <c r="P191" s="151"/>
      <c r="Q191" s="151"/>
      <c r="R191" s="151"/>
      <c r="S191" s="151"/>
      <c r="T191" s="151"/>
      <c r="U191" s="151"/>
      <c r="V191" s="151"/>
      <c r="W191" s="151"/>
      <c r="X191" s="151"/>
      <c r="Y191" s="151"/>
      <c r="Z191" s="151"/>
      <c r="AA191" s="151"/>
      <c r="AB191" s="151"/>
      <c r="AC191" s="151"/>
      <c r="AD191" s="151"/>
      <c r="AE191" s="151"/>
      <c r="AF191" s="151"/>
      <c r="AG191" s="151"/>
      <c r="AH191" s="151"/>
      <c r="AI191" s="151"/>
      <c r="AJ191" s="151"/>
      <c r="AK191" s="151"/>
      <c r="AL191" s="151"/>
    </row>
    <row r="192" spans="1:38" ht="51" customHeight="1">
      <c r="A192" s="678" t="s">
        <v>369</v>
      </c>
      <c r="B192" s="220" t="s">
        <v>934</v>
      </c>
      <c r="C192" s="220" t="s">
        <v>935</v>
      </c>
      <c r="D192" s="221" t="s">
        <v>392</v>
      </c>
      <c r="E192" s="222">
        <v>2400</v>
      </c>
      <c r="F192" s="220"/>
      <c r="G192" s="220" t="s">
        <v>431</v>
      </c>
      <c r="H192" s="223" t="s">
        <v>425</v>
      </c>
      <c r="I192" s="223" t="s">
        <v>432</v>
      </c>
      <c r="J192" s="243"/>
      <c r="K192" s="220" t="s">
        <v>431</v>
      </c>
      <c r="L192" s="204" t="s">
        <v>569</v>
      </c>
      <c r="M192" s="239" t="s">
        <v>910</v>
      </c>
      <c r="N192" s="19"/>
      <c r="O192" s="151"/>
      <c r="P192" s="151"/>
      <c r="Q192" s="151"/>
      <c r="R192" s="151"/>
      <c r="S192" s="151"/>
      <c r="T192" s="151"/>
      <c r="U192" s="151"/>
      <c r="V192" s="151"/>
      <c r="W192" s="151"/>
      <c r="X192" s="151"/>
      <c r="Y192" s="151"/>
      <c r="Z192" s="151"/>
      <c r="AA192" s="151"/>
      <c r="AB192" s="151"/>
      <c r="AC192" s="151"/>
      <c r="AD192" s="151"/>
      <c r="AE192" s="151"/>
      <c r="AF192" s="151"/>
      <c r="AG192" s="151"/>
      <c r="AH192" s="151"/>
      <c r="AI192" s="151"/>
      <c r="AJ192" s="151"/>
      <c r="AK192" s="151"/>
      <c r="AL192" s="151"/>
    </row>
    <row r="193" spans="1:38" ht="51" customHeight="1">
      <c r="A193" s="678" t="s">
        <v>376</v>
      </c>
      <c r="B193" s="220" t="s">
        <v>936</v>
      </c>
      <c r="C193" s="220" t="s">
        <v>937</v>
      </c>
      <c r="D193" s="221" t="s">
        <v>392</v>
      </c>
      <c r="E193" s="222">
        <v>1800</v>
      </c>
      <c r="F193" s="220"/>
      <c r="G193" s="220" t="s">
        <v>431</v>
      </c>
      <c r="H193" s="223" t="s">
        <v>425</v>
      </c>
      <c r="I193" s="223" t="s">
        <v>432</v>
      </c>
      <c r="J193" s="243"/>
      <c r="K193" s="220" t="s">
        <v>431</v>
      </c>
      <c r="L193" s="204" t="s">
        <v>569</v>
      </c>
      <c r="M193" s="239" t="s">
        <v>910</v>
      </c>
      <c r="N193" s="19"/>
      <c r="O193" s="151"/>
      <c r="P193" s="151"/>
      <c r="Q193" s="151"/>
      <c r="R193" s="151"/>
      <c r="S193" s="151"/>
      <c r="T193" s="151"/>
      <c r="U193" s="151"/>
      <c r="V193" s="151"/>
      <c r="W193" s="151"/>
      <c r="X193" s="151"/>
      <c r="Y193" s="151"/>
      <c r="Z193" s="151"/>
      <c r="AA193" s="151"/>
      <c r="AB193" s="151"/>
      <c r="AC193" s="151"/>
      <c r="AD193" s="151"/>
      <c r="AE193" s="151"/>
      <c r="AF193" s="151"/>
      <c r="AG193" s="151"/>
      <c r="AH193" s="151"/>
      <c r="AI193" s="151"/>
      <c r="AJ193" s="151"/>
      <c r="AK193" s="151"/>
      <c r="AL193" s="151"/>
    </row>
    <row r="194" spans="1:38" ht="51" customHeight="1">
      <c r="A194" s="678" t="s">
        <v>383</v>
      </c>
      <c r="B194" s="220" t="s">
        <v>938</v>
      </c>
      <c r="C194" s="220" t="s">
        <v>935</v>
      </c>
      <c r="D194" s="221" t="s">
        <v>392</v>
      </c>
      <c r="E194" s="222">
        <v>1600</v>
      </c>
      <c r="F194" s="220"/>
      <c r="G194" s="220" t="s">
        <v>431</v>
      </c>
      <c r="H194" s="223" t="s">
        <v>425</v>
      </c>
      <c r="I194" s="223" t="s">
        <v>432</v>
      </c>
      <c r="J194" s="243"/>
      <c r="K194" s="220" t="s">
        <v>431</v>
      </c>
      <c r="L194" s="204" t="s">
        <v>569</v>
      </c>
      <c r="M194" s="239" t="s">
        <v>910</v>
      </c>
      <c r="N194" s="19"/>
      <c r="O194" s="151"/>
      <c r="P194" s="151"/>
      <c r="Q194" s="151"/>
      <c r="R194" s="151"/>
      <c r="S194" s="151"/>
      <c r="T194" s="151"/>
      <c r="U194" s="151"/>
      <c r="V194" s="151"/>
      <c r="W194" s="151"/>
      <c r="X194" s="151"/>
      <c r="Y194" s="151"/>
      <c r="Z194" s="151"/>
      <c r="AA194" s="151"/>
      <c r="AB194" s="151"/>
      <c r="AC194" s="151"/>
      <c r="AD194" s="151"/>
      <c r="AE194" s="151"/>
      <c r="AF194" s="151"/>
      <c r="AG194" s="151"/>
      <c r="AH194" s="151"/>
      <c r="AI194" s="151"/>
      <c r="AJ194" s="151"/>
      <c r="AK194" s="151"/>
      <c r="AL194" s="151"/>
    </row>
    <row r="195" spans="1:38" ht="51" customHeight="1">
      <c r="A195" s="678" t="s">
        <v>389</v>
      </c>
      <c r="B195" s="220" t="s">
        <v>939</v>
      </c>
      <c r="C195" s="220" t="s">
        <v>923</v>
      </c>
      <c r="D195" s="221" t="s">
        <v>392</v>
      </c>
      <c r="E195" s="222">
        <v>1800</v>
      </c>
      <c r="F195" s="220"/>
      <c r="G195" s="220" t="s">
        <v>431</v>
      </c>
      <c r="H195" s="223" t="s">
        <v>425</v>
      </c>
      <c r="I195" s="223" t="s">
        <v>432</v>
      </c>
      <c r="J195" s="243"/>
      <c r="K195" s="220" t="s">
        <v>431</v>
      </c>
      <c r="L195" s="204" t="s">
        <v>569</v>
      </c>
      <c r="M195" s="239" t="s">
        <v>910</v>
      </c>
      <c r="N195" s="19"/>
      <c r="O195" s="151"/>
      <c r="P195" s="151"/>
      <c r="Q195" s="151"/>
      <c r="R195" s="151"/>
      <c r="S195" s="151"/>
      <c r="T195" s="151"/>
      <c r="U195" s="151"/>
      <c r="V195" s="151"/>
      <c r="W195" s="151"/>
      <c r="X195" s="151"/>
      <c r="Y195" s="151"/>
      <c r="Z195" s="151"/>
      <c r="AA195" s="151"/>
      <c r="AB195" s="151"/>
      <c r="AC195" s="151"/>
      <c r="AD195" s="151"/>
      <c r="AE195" s="151"/>
      <c r="AF195" s="151"/>
      <c r="AG195" s="151"/>
      <c r="AH195" s="151"/>
      <c r="AI195" s="151"/>
      <c r="AJ195" s="151"/>
      <c r="AK195" s="151"/>
      <c r="AL195" s="151"/>
    </row>
    <row r="196" spans="1:38" ht="51" customHeight="1">
      <c r="A196" s="678" t="s">
        <v>393</v>
      </c>
      <c r="B196" s="244" t="s">
        <v>940</v>
      </c>
      <c r="C196" s="244" t="s">
        <v>941</v>
      </c>
      <c r="D196" s="245" t="s">
        <v>392</v>
      </c>
      <c r="E196" s="246">
        <v>3830</v>
      </c>
      <c r="F196" s="244"/>
      <c r="G196" s="244" t="s">
        <v>431</v>
      </c>
      <c r="H196" s="247" t="s">
        <v>425</v>
      </c>
      <c r="I196" s="247" t="s">
        <v>432</v>
      </c>
      <c r="J196" s="332"/>
      <c r="K196" s="244" t="s">
        <v>431</v>
      </c>
      <c r="L196" s="204" t="s">
        <v>569</v>
      </c>
      <c r="M196" s="239" t="s">
        <v>910</v>
      </c>
      <c r="N196" s="19"/>
      <c r="O196" s="151"/>
      <c r="P196" s="151"/>
      <c r="Q196" s="151"/>
      <c r="R196" s="151"/>
      <c r="S196" s="151"/>
      <c r="T196" s="151"/>
      <c r="U196" s="151"/>
      <c r="V196" s="151"/>
      <c r="W196" s="151"/>
      <c r="X196" s="151"/>
      <c r="Y196" s="151"/>
      <c r="Z196" s="151"/>
      <c r="AA196" s="151"/>
      <c r="AB196" s="151"/>
      <c r="AC196" s="151"/>
      <c r="AD196" s="151"/>
      <c r="AE196" s="151"/>
      <c r="AF196" s="151"/>
      <c r="AG196" s="151"/>
      <c r="AH196" s="151"/>
      <c r="AI196" s="151"/>
      <c r="AJ196" s="151"/>
      <c r="AK196" s="151"/>
      <c r="AL196" s="151"/>
    </row>
    <row r="197" spans="1:38" ht="57" customHeight="1">
      <c r="A197" s="678" t="s">
        <v>396</v>
      </c>
      <c r="B197" s="220" t="s">
        <v>942</v>
      </c>
      <c r="C197" s="220" t="s">
        <v>923</v>
      </c>
      <c r="D197" s="221" t="s">
        <v>392</v>
      </c>
      <c r="E197" s="222">
        <v>1600</v>
      </c>
      <c r="F197" s="220"/>
      <c r="G197" s="220" t="s">
        <v>431</v>
      </c>
      <c r="H197" s="223" t="s">
        <v>425</v>
      </c>
      <c r="I197" s="223" t="s">
        <v>432</v>
      </c>
      <c r="J197" s="243"/>
      <c r="K197" s="220" t="s">
        <v>431</v>
      </c>
      <c r="L197" s="204" t="s">
        <v>569</v>
      </c>
      <c r="M197" s="239" t="s">
        <v>910</v>
      </c>
      <c r="N197" s="19"/>
      <c r="O197" s="151"/>
      <c r="P197" s="151"/>
      <c r="Q197" s="151"/>
      <c r="R197" s="151"/>
      <c r="S197" s="151"/>
      <c r="T197" s="151"/>
      <c r="U197" s="151"/>
      <c r="V197" s="151"/>
      <c r="W197" s="151"/>
      <c r="X197" s="151"/>
      <c r="Y197" s="151"/>
      <c r="Z197" s="151"/>
      <c r="AA197" s="151"/>
      <c r="AB197" s="151"/>
      <c r="AC197" s="151"/>
      <c r="AD197" s="151"/>
      <c r="AE197" s="151"/>
      <c r="AF197" s="151"/>
      <c r="AG197" s="151"/>
      <c r="AH197" s="151"/>
      <c r="AI197" s="151"/>
      <c r="AJ197" s="151"/>
      <c r="AK197" s="151"/>
      <c r="AL197" s="151"/>
    </row>
    <row r="198" spans="1:38" ht="57" customHeight="1">
      <c r="A198" s="678" t="s">
        <v>400</v>
      </c>
      <c r="B198" s="220" t="s">
        <v>943</v>
      </c>
      <c r="C198" s="220" t="s">
        <v>944</v>
      </c>
      <c r="D198" s="221" t="s">
        <v>392</v>
      </c>
      <c r="E198" s="222">
        <v>4950</v>
      </c>
      <c r="F198" s="220"/>
      <c r="G198" s="220" t="s">
        <v>431</v>
      </c>
      <c r="H198" s="223" t="s">
        <v>425</v>
      </c>
      <c r="I198" s="223" t="s">
        <v>432</v>
      </c>
      <c r="J198" s="243"/>
      <c r="K198" s="220" t="s">
        <v>431</v>
      </c>
      <c r="L198" s="204" t="s">
        <v>569</v>
      </c>
      <c r="M198" s="239" t="s">
        <v>910</v>
      </c>
      <c r="N198" s="304"/>
      <c r="O198" s="151"/>
      <c r="P198" s="151"/>
      <c r="Q198" s="151"/>
      <c r="R198" s="151"/>
      <c r="S198" s="151"/>
      <c r="T198" s="151"/>
      <c r="U198" s="151"/>
      <c r="V198" s="151"/>
      <c r="W198" s="151"/>
      <c r="X198" s="151"/>
      <c r="Y198" s="151"/>
      <c r="Z198" s="151"/>
      <c r="AA198" s="151"/>
      <c r="AB198" s="151"/>
      <c r="AC198" s="151"/>
      <c r="AD198" s="151"/>
      <c r="AE198" s="151"/>
      <c r="AF198" s="151"/>
      <c r="AG198" s="151"/>
      <c r="AH198" s="151"/>
      <c r="AI198" s="151"/>
      <c r="AJ198" s="151"/>
      <c r="AK198" s="151"/>
      <c r="AL198" s="151"/>
    </row>
    <row r="199" spans="1:38" ht="50.1" customHeight="1">
      <c r="A199" s="678" t="s">
        <v>403</v>
      </c>
      <c r="B199" s="78" t="s">
        <v>945</v>
      </c>
      <c r="C199" s="78" t="s">
        <v>946</v>
      </c>
      <c r="D199" s="125">
        <v>2018</v>
      </c>
      <c r="E199" s="126">
        <v>164</v>
      </c>
      <c r="F199" s="78"/>
      <c r="G199" s="78" t="s">
        <v>947</v>
      </c>
      <c r="H199" s="127" t="s">
        <v>595</v>
      </c>
      <c r="I199" s="127" t="s">
        <v>595</v>
      </c>
      <c r="J199" s="162">
        <v>164</v>
      </c>
      <c r="K199" s="78" t="s">
        <v>948</v>
      </c>
      <c r="L199" s="78" t="s">
        <v>433</v>
      </c>
      <c r="M199" s="78" t="s">
        <v>314</v>
      </c>
      <c r="N199" s="19"/>
      <c r="O199" s="151"/>
      <c r="P199" s="151"/>
      <c r="Q199" s="151"/>
      <c r="R199" s="151"/>
      <c r="S199" s="151"/>
      <c r="T199" s="151"/>
      <c r="U199" s="151"/>
      <c r="V199" s="151"/>
      <c r="W199" s="151"/>
      <c r="X199" s="151"/>
      <c r="Y199" s="151"/>
      <c r="Z199" s="151"/>
      <c r="AA199" s="151"/>
      <c r="AB199" s="151"/>
      <c r="AC199" s="151"/>
      <c r="AD199" s="151"/>
      <c r="AE199" s="151"/>
      <c r="AF199" s="151"/>
      <c r="AG199" s="151"/>
      <c r="AH199" s="151"/>
      <c r="AI199" s="151"/>
      <c r="AJ199" s="151"/>
      <c r="AK199" s="151"/>
      <c r="AL199" s="151"/>
    </row>
    <row r="200" spans="1:38" ht="87.95" customHeight="1">
      <c r="A200" s="678" t="s">
        <v>406</v>
      </c>
      <c r="B200" s="248" t="s">
        <v>949</v>
      </c>
      <c r="C200" s="248" t="s">
        <v>950</v>
      </c>
      <c r="D200" s="249" t="s">
        <v>372</v>
      </c>
      <c r="E200" s="250">
        <v>2000</v>
      </c>
      <c r="F200" s="248"/>
      <c r="G200" s="248" t="s">
        <v>386</v>
      </c>
      <c r="H200" s="251"/>
      <c r="I200" s="251"/>
      <c r="J200" s="333">
        <v>2000</v>
      </c>
      <c r="K200" s="334"/>
      <c r="L200" s="248" t="s">
        <v>951</v>
      </c>
      <c r="M200" s="78" t="s">
        <v>314</v>
      </c>
      <c r="N200" s="19"/>
      <c r="O200" s="151"/>
      <c r="P200" s="151"/>
      <c r="Q200" s="151"/>
      <c r="R200" s="151"/>
      <c r="S200" s="151"/>
      <c r="T200" s="151"/>
      <c r="U200" s="151"/>
      <c r="V200" s="151"/>
      <c r="W200" s="151"/>
      <c r="X200" s="151"/>
      <c r="Y200" s="151"/>
      <c r="Z200" s="151"/>
      <c r="AA200" s="151"/>
      <c r="AB200" s="151"/>
      <c r="AC200" s="151"/>
      <c r="AD200" s="151"/>
      <c r="AE200" s="151"/>
      <c r="AF200" s="151"/>
      <c r="AG200" s="151"/>
      <c r="AH200" s="151"/>
      <c r="AI200" s="151"/>
      <c r="AJ200" s="151"/>
      <c r="AK200" s="151"/>
      <c r="AL200" s="151"/>
    </row>
    <row r="201" spans="1:38" ht="36.950000000000003" customHeight="1">
      <c r="A201" s="678" t="s">
        <v>409</v>
      </c>
      <c r="B201" s="252" t="s">
        <v>952</v>
      </c>
      <c r="C201" s="252" t="s">
        <v>953</v>
      </c>
      <c r="D201" s="253">
        <v>2018</v>
      </c>
      <c r="E201" s="254">
        <v>41</v>
      </c>
      <c r="F201" s="252"/>
      <c r="G201" s="252" t="s">
        <v>791</v>
      </c>
      <c r="H201" s="255" t="s">
        <v>595</v>
      </c>
      <c r="I201" s="255" t="s">
        <v>595</v>
      </c>
      <c r="J201" s="335">
        <v>41</v>
      </c>
      <c r="K201" s="252" t="s">
        <v>954</v>
      </c>
      <c r="L201" s="252" t="s">
        <v>695</v>
      </c>
      <c r="M201" s="252" t="s">
        <v>449</v>
      </c>
      <c r="N201" s="19"/>
      <c r="O201" s="151"/>
      <c r="P201" s="151"/>
      <c r="Q201" s="151"/>
      <c r="R201" s="151"/>
      <c r="S201" s="151"/>
      <c r="T201" s="151"/>
      <c r="U201" s="151"/>
      <c r="V201" s="151"/>
      <c r="W201" s="151"/>
      <c r="X201" s="151"/>
      <c r="Y201" s="151"/>
      <c r="Z201" s="151"/>
      <c r="AA201" s="151"/>
      <c r="AB201" s="151"/>
      <c r="AC201" s="151"/>
      <c r="AD201" s="151"/>
      <c r="AE201" s="151"/>
      <c r="AF201" s="151"/>
      <c r="AG201" s="151"/>
      <c r="AH201" s="151"/>
      <c r="AI201" s="151"/>
      <c r="AJ201" s="151"/>
      <c r="AK201" s="151"/>
      <c r="AL201" s="151"/>
    </row>
    <row r="202" spans="1:38" ht="36.950000000000003" customHeight="1">
      <c r="A202" s="678" t="s">
        <v>412</v>
      </c>
      <c r="B202" s="256" t="s">
        <v>955</v>
      </c>
      <c r="C202" s="256" t="s">
        <v>956</v>
      </c>
      <c r="D202" s="257">
        <v>2018</v>
      </c>
      <c r="E202" s="258">
        <v>80</v>
      </c>
      <c r="F202" s="259"/>
      <c r="G202" s="256"/>
      <c r="H202" s="256">
        <v>2018</v>
      </c>
      <c r="I202" s="256">
        <v>2018</v>
      </c>
      <c r="J202" s="259">
        <v>80</v>
      </c>
      <c r="K202" s="256" t="s">
        <v>312</v>
      </c>
      <c r="L202" s="256" t="s">
        <v>705</v>
      </c>
      <c r="M202" s="256" t="s">
        <v>321</v>
      </c>
      <c r="N202" s="19"/>
      <c r="O202" s="151"/>
      <c r="P202" s="151"/>
      <c r="Q202" s="151"/>
      <c r="R202" s="151"/>
      <c r="S202" s="151"/>
      <c r="T202" s="151"/>
      <c r="U202" s="151"/>
      <c r="V202" s="151"/>
      <c r="W202" s="151"/>
      <c r="X202" s="151"/>
      <c r="Y202" s="151"/>
      <c r="Z202" s="151"/>
      <c r="AA202" s="151"/>
      <c r="AB202" s="151"/>
      <c r="AC202" s="151"/>
      <c r="AD202" s="151"/>
      <c r="AE202" s="151"/>
      <c r="AF202" s="151"/>
      <c r="AG202" s="151"/>
      <c r="AH202" s="151"/>
      <c r="AI202" s="151"/>
      <c r="AJ202" s="151"/>
      <c r="AK202" s="151"/>
      <c r="AL202" s="151"/>
    </row>
    <row r="203" spans="1:38" ht="36.950000000000003" customHeight="1">
      <c r="A203" s="678" t="s">
        <v>414</v>
      </c>
      <c r="B203" s="256" t="s">
        <v>957</v>
      </c>
      <c r="C203" s="256" t="s">
        <v>958</v>
      </c>
      <c r="D203" s="257">
        <v>2019</v>
      </c>
      <c r="E203" s="258">
        <v>70</v>
      </c>
      <c r="F203" s="259"/>
      <c r="G203" s="256"/>
      <c r="H203" s="256"/>
      <c r="I203" s="256"/>
      <c r="J203" s="259"/>
      <c r="K203" s="256"/>
      <c r="L203" s="256" t="s">
        <v>705</v>
      </c>
      <c r="M203" s="256" t="s">
        <v>321</v>
      </c>
      <c r="N203" s="19"/>
      <c r="O203" s="151"/>
      <c r="P203" s="151"/>
      <c r="Q203" s="151"/>
      <c r="R203" s="151"/>
      <c r="S203" s="151"/>
      <c r="T203" s="151"/>
      <c r="U203" s="151"/>
      <c r="V203" s="151"/>
      <c r="W203" s="151"/>
      <c r="X203" s="151"/>
      <c r="Y203" s="151"/>
      <c r="Z203" s="151"/>
      <c r="AA203" s="151"/>
      <c r="AB203" s="151"/>
      <c r="AC203" s="151"/>
      <c r="AD203" s="151"/>
      <c r="AE203" s="151"/>
      <c r="AF203" s="151"/>
      <c r="AG203" s="151"/>
      <c r="AH203" s="151"/>
      <c r="AI203" s="151"/>
      <c r="AJ203" s="151"/>
      <c r="AK203" s="151"/>
      <c r="AL203" s="151"/>
    </row>
    <row r="204" spans="1:38" ht="36.950000000000003" customHeight="1">
      <c r="A204" s="678" t="s">
        <v>417</v>
      </c>
      <c r="B204" s="256" t="s">
        <v>959</v>
      </c>
      <c r="C204" s="256" t="s">
        <v>960</v>
      </c>
      <c r="D204" s="257">
        <v>2018</v>
      </c>
      <c r="E204" s="258" t="s">
        <v>961</v>
      </c>
      <c r="F204" s="259"/>
      <c r="G204" s="256"/>
      <c r="H204" s="256">
        <v>2018</v>
      </c>
      <c r="I204" s="256">
        <v>2018</v>
      </c>
      <c r="J204" s="259" t="s">
        <v>961</v>
      </c>
      <c r="K204" s="256" t="s">
        <v>962</v>
      </c>
      <c r="L204" s="256" t="s">
        <v>963</v>
      </c>
      <c r="M204" s="256" t="s">
        <v>321</v>
      </c>
      <c r="N204" s="19"/>
      <c r="O204" s="151"/>
      <c r="P204" s="151"/>
      <c r="Q204" s="151"/>
      <c r="R204" s="151"/>
      <c r="S204" s="151"/>
      <c r="T204" s="151"/>
      <c r="U204" s="151"/>
      <c r="V204" s="151"/>
      <c r="W204" s="151"/>
      <c r="X204" s="151"/>
      <c r="Y204" s="151"/>
      <c r="Z204" s="151"/>
      <c r="AA204" s="151"/>
      <c r="AB204" s="151"/>
      <c r="AC204" s="151"/>
      <c r="AD204" s="151"/>
      <c r="AE204" s="151"/>
      <c r="AF204" s="151"/>
      <c r="AG204" s="151"/>
      <c r="AH204" s="151"/>
      <c r="AI204" s="151"/>
      <c r="AJ204" s="151"/>
      <c r="AK204" s="151"/>
      <c r="AL204" s="151"/>
    </row>
    <row r="205" spans="1:38" ht="36.950000000000003" customHeight="1">
      <c r="A205" s="678" t="s">
        <v>420</v>
      </c>
      <c r="B205" s="256" t="s">
        <v>964</v>
      </c>
      <c r="C205" s="256" t="s">
        <v>965</v>
      </c>
      <c r="D205" s="257">
        <v>2018</v>
      </c>
      <c r="E205" s="258" t="s">
        <v>966</v>
      </c>
      <c r="F205" s="259"/>
      <c r="G205" s="256"/>
      <c r="H205" s="256">
        <v>2018</v>
      </c>
      <c r="I205" s="256">
        <v>2018</v>
      </c>
      <c r="J205" s="259" t="s">
        <v>966</v>
      </c>
      <c r="K205" s="256" t="s">
        <v>312</v>
      </c>
      <c r="L205" s="256" t="s">
        <v>963</v>
      </c>
      <c r="M205" s="256" t="s">
        <v>321</v>
      </c>
      <c r="N205" s="19"/>
      <c r="O205" s="151"/>
      <c r="P205" s="151"/>
      <c r="Q205" s="151"/>
      <c r="R205" s="151"/>
      <c r="S205" s="151"/>
      <c r="T205" s="151"/>
      <c r="U205" s="151"/>
      <c r="V205" s="151"/>
      <c r="W205" s="151"/>
      <c r="X205" s="151"/>
      <c r="Y205" s="151"/>
      <c r="Z205" s="151"/>
      <c r="AA205" s="151"/>
      <c r="AB205" s="151"/>
      <c r="AC205" s="151"/>
      <c r="AD205" s="151"/>
      <c r="AE205" s="151"/>
      <c r="AF205" s="151"/>
      <c r="AG205" s="151"/>
      <c r="AH205" s="151"/>
      <c r="AI205" s="151"/>
      <c r="AJ205" s="151"/>
      <c r="AK205" s="151"/>
      <c r="AL205" s="151"/>
    </row>
    <row r="206" spans="1:38" ht="36.950000000000003" customHeight="1">
      <c r="A206" s="678" t="s">
        <v>428</v>
      </c>
      <c r="B206" s="256" t="s">
        <v>967</v>
      </c>
      <c r="C206" s="256" t="s">
        <v>968</v>
      </c>
      <c r="D206" s="257">
        <v>2018</v>
      </c>
      <c r="E206" s="258">
        <v>105</v>
      </c>
      <c r="F206" s="259"/>
      <c r="G206" s="256"/>
      <c r="H206" s="256">
        <v>2018</v>
      </c>
      <c r="I206" s="256">
        <v>2018</v>
      </c>
      <c r="J206" s="259">
        <v>105</v>
      </c>
      <c r="K206" s="256" t="s">
        <v>312</v>
      </c>
      <c r="L206" s="256" t="s">
        <v>963</v>
      </c>
      <c r="M206" s="256" t="s">
        <v>321</v>
      </c>
      <c r="N206" s="19"/>
      <c r="O206" s="151"/>
      <c r="P206" s="151"/>
      <c r="Q206" s="151"/>
      <c r="R206" s="151"/>
      <c r="S206" s="151"/>
      <c r="T206" s="151"/>
      <c r="U206" s="151"/>
      <c r="V206" s="151"/>
      <c r="W206" s="151"/>
      <c r="X206" s="151"/>
      <c r="Y206" s="151"/>
      <c r="Z206" s="151"/>
      <c r="AA206" s="151"/>
      <c r="AB206" s="151"/>
      <c r="AC206" s="151"/>
      <c r="AD206" s="151"/>
      <c r="AE206" s="151"/>
      <c r="AF206" s="151"/>
      <c r="AG206" s="151"/>
      <c r="AH206" s="151"/>
      <c r="AI206" s="151"/>
      <c r="AJ206" s="151"/>
      <c r="AK206" s="151"/>
      <c r="AL206" s="151"/>
    </row>
    <row r="207" spans="1:38" ht="24" customHeight="1">
      <c r="A207" s="681" t="s">
        <v>969</v>
      </c>
      <c r="B207" s="681"/>
      <c r="C207" s="681"/>
      <c r="D207" s="18"/>
      <c r="E207" s="28">
        <f>SUM(E208:E280)</f>
        <v>60630.400000000001</v>
      </c>
      <c r="F207" s="18"/>
      <c r="G207" s="18"/>
      <c r="H207" s="18"/>
      <c r="I207" s="18"/>
      <c r="J207" s="18"/>
      <c r="K207" s="18"/>
      <c r="L207" s="18"/>
      <c r="M207" s="19"/>
      <c r="N207" s="18"/>
      <c r="O207" s="151"/>
      <c r="P207" s="151"/>
      <c r="Q207" s="151"/>
      <c r="R207" s="151"/>
      <c r="S207" s="151"/>
      <c r="T207" s="151"/>
      <c r="U207" s="151"/>
      <c r="V207" s="151"/>
      <c r="W207" s="151"/>
      <c r="X207" s="151"/>
      <c r="Y207" s="151"/>
      <c r="Z207" s="151"/>
      <c r="AA207" s="151"/>
      <c r="AB207" s="151"/>
      <c r="AC207" s="151"/>
      <c r="AD207" s="151"/>
      <c r="AE207" s="151"/>
      <c r="AF207" s="151"/>
      <c r="AG207" s="151"/>
      <c r="AH207" s="151"/>
      <c r="AI207" s="151"/>
      <c r="AJ207" s="151"/>
      <c r="AK207" s="151"/>
      <c r="AL207" s="151"/>
    </row>
    <row r="208" spans="1:38" ht="51" customHeight="1">
      <c r="A208" s="678" t="s">
        <v>307</v>
      </c>
      <c r="B208" s="260" t="s">
        <v>970</v>
      </c>
      <c r="C208" s="260" t="s">
        <v>971</v>
      </c>
      <c r="D208" s="261" t="s">
        <v>310</v>
      </c>
      <c r="E208" s="262">
        <v>695</v>
      </c>
      <c r="F208" s="260">
        <v>35</v>
      </c>
      <c r="G208" s="260" t="s">
        <v>972</v>
      </c>
      <c r="H208" s="263">
        <v>43101</v>
      </c>
      <c r="I208" s="263">
        <v>43435</v>
      </c>
      <c r="J208" s="336">
        <v>660</v>
      </c>
      <c r="K208" s="260" t="s">
        <v>973</v>
      </c>
      <c r="L208" s="260" t="s">
        <v>974</v>
      </c>
      <c r="M208" s="337" t="s">
        <v>910</v>
      </c>
      <c r="N208" s="19"/>
      <c r="O208" s="151"/>
      <c r="P208" s="151"/>
      <c r="Q208" s="151"/>
      <c r="R208" s="151"/>
      <c r="S208" s="151"/>
      <c r="T208" s="151"/>
      <c r="U208" s="151"/>
      <c r="V208" s="151"/>
      <c r="W208" s="151"/>
      <c r="X208" s="151"/>
      <c r="Y208" s="151"/>
      <c r="Z208" s="151"/>
      <c r="AA208" s="151"/>
      <c r="AB208" s="151"/>
      <c r="AC208" s="151"/>
      <c r="AD208" s="151"/>
      <c r="AE208" s="151"/>
      <c r="AF208" s="151"/>
      <c r="AG208" s="151"/>
      <c r="AH208" s="151"/>
      <c r="AI208" s="151"/>
      <c r="AJ208" s="151"/>
      <c r="AK208" s="151"/>
      <c r="AL208" s="151"/>
    </row>
    <row r="209" spans="1:38" ht="51" customHeight="1">
      <c r="A209" s="678" t="s">
        <v>315</v>
      </c>
      <c r="B209" s="264" t="s">
        <v>975</v>
      </c>
      <c r="C209" s="264" t="s">
        <v>976</v>
      </c>
      <c r="D209" s="265" t="s">
        <v>977</v>
      </c>
      <c r="E209" s="266">
        <v>2500</v>
      </c>
      <c r="F209" s="267"/>
      <c r="G209" s="165" t="s">
        <v>431</v>
      </c>
      <c r="H209" s="264" t="s">
        <v>425</v>
      </c>
      <c r="I209" s="264" t="s">
        <v>432</v>
      </c>
      <c r="J209" s="338"/>
      <c r="K209" s="165" t="s">
        <v>431</v>
      </c>
      <c r="L209" s="264" t="s">
        <v>569</v>
      </c>
      <c r="M209" s="337" t="s">
        <v>910</v>
      </c>
      <c r="N209" s="267"/>
      <c r="O209" s="151"/>
      <c r="P209" s="151"/>
      <c r="Q209" s="151"/>
      <c r="R209" s="151"/>
      <c r="S209" s="151"/>
      <c r="T209" s="151"/>
      <c r="U209" s="151"/>
      <c r="V209" s="151"/>
      <c r="W209" s="151"/>
      <c r="X209" s="151"/>
      <c r="Y209" s="151"/>
      <c r="Z209" s="151"/>
      <c r="AA209" s="151"/>
      <c r="AB209" s="151"/>
      <c r="AC209" s="151"/>
      <c r="AD209" s="151"/>
      <c r="AE209" s="151"/>
      <c r="AF209" s="151"/>
      <c r="AG209" s="151"/>
      <c r="AH209" s="151"/>
      <c r="AI209" s="151"/>
      <c r="AJ209" s="151"/>
      <c r="AK209" s="151"/>
      <c r="AL209" s="151"/>
    </row>
    <row r="210" spans="1:38" ht="51" customHeight="1">
      <c r="A210" s="678" t="s">
        <v>330</v>
      </c>
      <c r="B210" s="264" t="s">
        <v>978</v>
      </c>
      <c r="C210" s="264" t="s">
        <v>979</v>
      </c>
      <c r="D210" s="265" t="s">
        <v>372</v>
      </c>
      <c r="E210" s="266">
        <v>350</v>
      </c>
      <c r="F210" s="267"/>
      <c r="G210" s="264" t="s">
        <v>980</v>
      </c>
      <c r="H210" s="264" t="s">
        <v>595</v>
      </c>
      <c r="I210" s="264" t="s">
        <v>425</v>
      </c>
      <c r="J210" s="338">
        <v>315</v>
      </c>
      <c r="K210" s="165" t="s">
        <v>666</v>
      </c>
      <c r="L210" s="264" t="s">
        <v>569</v>
      </c>
      <c r="M210" s="337" t="s">
        <v>910</v>
      </c>
      <c r="N210" s="683"/>
      <c r="O210" s="151"/>
      <c r="P210" s="151"/>
      <c r="Q210" s="151"/>
      <c r="R210" s="151"/>
      <c r="S210" s="151"/>
      <c r="T210" s="151"/>
      <c r="U210" s="151"/>
      <c r="V210" s="151"/>
      <c r="W210" s="151"/>
      <c r="X210" s="151"/>
      <c r="Y210" s="151"/>
      <c r="Z210" s="151"/>
      <c r="AA210" s="151"/>
      <c r="AB210" s="151"/>
      <c r="AC210" s="151"/>
      <c r="AD210" s="151"/>
      <c r="AE210" s="151"/>
      <c r="AF210" s="151"/>
      <c r="AG210" s="151"/>
      <c r="AH210" s="151"/>
      <c r="AI210" s="151"/>
      <c r="AJ210" s="151"/>
      <c r="AK210" s="151"/>
      <c r="AL210" s="151"/>
    </row>
    <row r="211" spans="1:38" ht="41.1" customHeight="1">
      <c r="A211" s="678" t="s">
        <v>334</v>
      </c>
      <c r="B211" s="264" t="s">
        <v>981</v>
      </c>
      <c r="C211" s="264" t="s">
        <v>982</v>
      </c>
      <c r="D211" s="265" t="s">
        <v>372</v>
      </c>
      <c r="E211" s="266">
        <v>400</v>
      </c>
      <c r="F211" s="267"/>
      <c r="G211" s="264" t="s">
        <v>980</v>
      </c>
      <c r="H211" s="264" t="s">
        <v>595</v>
      </c>
      <c r="I211" s="264" t="s">
        <v>425</v>
      </c>
      <c r="J211" s="338">
        <v>360</v>
      </c>
      <c r="K211" s="165" t="s">
        <v>983</v>
      </c>
      <c r="L211" s="264" t="s">
        <v>569</v>
      </c>
      <c r="M211" s="337" t="s">
        <v>910</v>
      </c>
      <c r="N211" s="683"/>
      <c r="O211" s="151"/>
      <c r="P211" s="151"/>
      <c r="Q211" s="151"/>
      <c r="R211" s="151"/>
      <c r="S211" s="151"/>
      <c r="T211" s="151"/>
      <c r="U211" s="151"/>
      <c r="V211" s="151"/>
      <c r="W211" s="151"/>
      <c r="X211" s="151"/>
      <c r="Y211" s="151"/>
      <c r="Z211" s="151"/>
      <c r="AA211" s="151"/>
      <c r="AB211" s="151"/>
      <c r="AC211" s="151"/>
      <c r="AD211" s="151"/>
      <c r="AE211" s="151"/>
      <c r="AF211" s="151"/>
      <c r="AG211" s="151"/>
      <c r="AH211" s="151"/>
      <c r="AI211" s="151"/>
      <c r="AJ211" s="151"/>
      <c r="AK211" s="151"/>
      <c r="AL211" s="151"/>
    </row>
    <row r="212" spans="1:38" ht="41.1" customHeight="1">
      <c r="A212" s="678" t="s">
        <v>337</v>
      </c>
      <c r="B212" s="264" t="s">
        <v>984</v>
      </c>
      <c r="C212" s="264" t="s">
        <v>985</v>
      </c>
      <c r="D212" s="265" t="s">
        <v>372</v>
      </c>
      <c r="E212" s="266">
        <v>353</v>
      </c>
      <c r="F212" s="267"/>
      <c r="G212" s="264" t="s">
        <v>980</v>
      </c>
      <c r="H212" s="264" t="s">
        <v>595</v>
      </c>
      <c r="I212" s="264" t="s">
        <v>425</v>
      </c>
      <c r="J212" s="338">
        <v>315</v>
      </c>
      <c r="K212" s="165" t="s">
        <v>666</v>
      </c>
      <c r="L212" s="264" t="s">
        <v>569</v>
      </c>
      <c r="M212" s="337" t="s">
        <v>910</v>
      </c>
      <c r="N212" s="683"/>
      <c r="O212" s="151"/>
      <c r="P212" s="151"/>
      <c r="Q212" s="151"/>
      <c r="R212" s="151"/>
      <c r="S212" s="151"/>
      <c r="T212" s="151"/>
      <c r="U212" s="151"/>
      <c r="V212" s="151"/>
      <c r="W212" s="151"/>
      <c r="X212" s="151"/>
      <c r="Y212" s="151"/>
      <c r="Z212" s="151"/>
      <c r="AA212" s="151"/>
      <c r="AB212" s="151"/>
      <c r="AC212" s="151"/>
      <c r="AD212" s="151"/>
      <c r="AE212" s="151"/>
      <c r="AF212" s="151"/>
      <c r="AG212" s="151"/>
      <c r="AH212" s="151"/>
      <c r="AI212" s="151"/>
      <c r="AJ212" s="151"/>
      <c r="AK212" s="151"/>
      <c r="AL212" s="151"/>
    </row>
    <row r="213" spans="1:38" ht="41.1" customHeight="1">
      <c r="A213" s="678" t="s">
        <v>340</v>
      </c>
      <c r="B213" s="264" t="s">
        <v>986</v>
      </c>
      <c r="C213" s="264" t="s">
        <v>987</v>
      </c>
      <c r="D213" s="265" t="s">
        <v>372</v>
      </c>
      <c r="E213" s="266">
        <v>400</v>
      </c>
      <c r="F213" s="267"/>
      <c r="G213" s="264" t="s">
        <v>980</v>
      </c>
      <c r="H213" s="264" t="s">
        <v>595</v>
      </c>
      <c r="I213" s="264" t="s">
        <v>425</v>
      </c>
      <c r="J213" s="338">
        <v>360</v>
      </c>
      <c r="K213" s="165" t="s">
        <v>983</v>
      </c>
      <c r="L213" s="264" t="s">
        <v>569</v>
      </c>
      <c r="M213" s="337" t="s">
        <v>910</v>
      </c>
      <c r="N213" s="683"/>
      <c r="O213" s="151"/>
      <c r="P213" s="151"/>
      <c r="Q213" s="151"/>
      <c r="R213" s="151"/>
      <c r="S213" s="151"/>
      <c r="T213" s="151"/>
      <c r="U213" s="151"/>
      <c r="V213" s="151"/>
      <c r="W213" s="151"/>
      <c r="X213" s="151"/>
      <c r="Y213" s="151"/>
      <c r="Z213" s="151"/>
      <c r="AA213" s="151"/>
      <c r="AB213" s="151"/>
      <c r="AC213" s="151"/>
      <c r="AD213" s="151"/>
      <c r="AE213" s="151"/>
      <c r="AF213" s="151"/>
      <c r="AG213" s="151"/>
      <c r="AH213" s="151"/>
      <c r="AI213" s="151"/>
      <c r="AJ213" s="151"/>
      <c r="AK213" s="151"/>
      <c r="AL213" s="151"/>
    </row>
    <row r="214" spans="1:38" ht="41.1" customHeight="1">
      <c r="A214" s="678" t="s">
        <v>343</v>
      </c>
      <c r="B214" s="268" t="s">
        <v>988</v>
      </c>
      <c r="C214" s="268" t="s">
        <v>989</v>
      </c>
      <c r="D214" s="269" t="s">
        <v>365</v>
      </c>
      <c r="E214" s="270">
        <v>1200</v>
      </c>
      <c r="F214" s="268" t="s">
        <v>720</v>
      </c>
      <c r="G214" s="268" t="s">
        <v>990</v>
      </c>
      <c r="H214" s="271" t="s">
        <v>595</v>
      </c>
      <c r="I214" s="271" t="s">
        <v>432</v>
      </c>
      <c r="J214" s="339">
        <v>200</v>
      </c>
      <c r="K214" s="268" t="s">
        <v>915</v>
      </c>
      <c r="L214" s="264" t="s">
        <v>569</v>
      </c>
      <c r="M214" s="337" t="s">
        <v>910</v>
      </c>
      <c r="N214" s="340"/>
      <c r="O214" s="151"/>
      <c r="P214" s="151"/>
      <c r="Q214" s="151"/>
      <c r="R214" s="151"/>
      <c r="S214" s="151"/>
      <c r="T214" s="151"/>
      <c r="U214" s="151"/>
      <c r="V214" s="151"/>
      <c r="W214" s="151"/>
      <c r="X214" s="151"/>
      <c r="Y214" s="151"/>
      <c r="Z214" s="151"/>
      <c r="AA214" s="151"/>
      <c r="AB214" s="151"/>
      <c r="AC214" s="151"/>
      <c r="AD214" s="151"/>
      <c r="AE214" s="151"/>
      <c r="AF214" s="151"/>
      <c r="AG214" s="151"/>
      <c r="AH214" s="151"/>
      <c r="AI214" s="151"/>
      <c r="AJ214" s="151"/>
      <c r="AK214" s="151"/>
      <c r="AL214" s="151"/>
    </row>
    <row r="215" spans="1:38" ht="42.95" customHeight="1">
      <c r="A215" s="678" t="s">
        <v>346</v>
      </c>
      <c r="B215" s="272" t="s">
        <v>991</v>
      </c>
      <c r="C215" s="272" t="s">
        <v>992</v>
      </c>
      <c r="D215" s="273" t="s">
        <v>372</v>
      </c>
      <c r="E215" s="274">
        <v>3000</v>
      </c>
      <c r="F215" s="272"/>
      <c r="G215" s="272" t="s">
        <v>993</v>
      </c>
      <c r="H215" s="275" t="s">
        <v>595</v>
      </c>
      <c r="I215" s="275" t="s">
        <v>425</v>
      </c>
      <c r="J215" s="341">
        <v>1800</v>
      </c>
      <c r="K215" s="272" t="s">
        <v>710</v>
      </c>
      <c r="L215" s="264" t="s">
        <v>569</v>
      </c>
      <c r="M215" s="337" t="s">
        <v>910</v>
      </c>
      <c r="N215" s="342"/>
      <c r="O215" s="151"/>
      <c r="P215" s="151"/>
      <c r="Q215" s="151"/>
      <c r="R215" s="151"/>
      <c r="S215" s="151"/>
      <c r="T215" s="151"/>
      <c r="U215" s="151"/>
      <c r="V215" s="151"/>
      <c r="W215" s="151"/>
      <c r="X215" s="151"/>
      <c r="Y215" s="151"/>
      <c r="Z215" s="151"/>
      <c r="AA215" s="151"/>
      <c r="AB215" s="151"/>
      <c r="AC215" s="151"/>
      <c r="AD215" s="151"/>
      <c r="AE215" s="151"/>
      <c r="AF215" s="151"/>
      <c r="AG215" s="151"/>
      <c r="AH215" s="151"/>
      <c r="AI215" s="151"/>
      <c r="AJ215" s="151"/>
      <c r="AK215" s="151"/>
      <c r="AL215" s="151"/>
    </row>
    <row r="216" spans="1:38" ht="42.95" customHeight="1">
      <c r="A216" s="678" t="s">
        <v>350</v>
      </c>
      <c r="B216" s="272" t="s">
        <v>994</v>
      </c>
      <c r="C216" s="272" t="s">
        <v>995</v>
      </c>
      <c r="D216" s="273" t="s">
        <v>372</v>
      </c>
      <c r="E216" s="274">
        <v>2600</v>
      </c>
      <c r="F216" s="272"/>
      <c r="G216" s="272" t="s">
        <v>980</v>
      </c>
      <c r="H216" s="275" t="s">
        <v>595</v>
      </c>
      <c r="I216" s="275" t="s">
        <v>425</v>
      </c>
      <c r="J216" s="341">
        <v>2200</v>
      </c>
      <c r="K216" s="272" t="s">
        <v>996</v>
      </c>
      <c r="L216" s="264" t="s">
        <v>569</v>
      </c>
      <c r="M216" s="337" t="s">
        <v>910</v>
      </c>
      <c r="N216" s="342"/>
      <c r="O216" s="151"/>
      <c r="P216" s="151"/>
      <c r="Q216" s="151"/>
      <c r="R216" s="151"/>
      <c r="S216" s="151"/>
      <c r="T216" s="151"/>
      <c r="U216" s="151"/>
      <c r="V216" s="151"/>
      <c r="W216" s="151"/>
      <c r="X216" s="151"/>
      <c r="Y216" s="151"/>
      <c r="Z216" s="151"/>
      <c r="AA216" s="151"/>
      <c r="AB216" s="151"/>
      <c r="AC216" s="151"/>
      <c r="AD216" s="151"/>
      <c r="AE216" s="151"/>
      <c r="AF216" s="151"/>
      <c r="AG216" s="151"/>
      <c r="AH216" s="151"/>
      <c r="AI216" s="151"/>
      <c r="AJ216" s="151"/>
      <c r="AK216" s="151"/>
      <c r="AL216" s="151"/>
    </row>
    <row r="217" spans="1:38" ht="45.95" customHeight="1">
      <c r="A217" s="678" t="s">
        <v>353</v>
      </c>
      <c r="B217" s="276" t="s">
        <v>997</v>
      </c>
      <c r="C217" s="276" t="s">
        <v>998</v>
      </c>
      <c r="D217" s="277" t="s">
        <v>392</v>
      </c>
      <c r="E217" s="278">
        <v>2500</v>
      </c>
      <c r="F217" s="276"/>
      <c r="G217" s="276" t="s">
        <v>431</v>
      </c>
      <c r="H217" s="279" t="s">
        <v>425</v>
      </c>
      <c r="I217" s="279" t="s">
        <v>432</v>
      </c>
      <c r="J217" s="343"/>
      <c r="K217" s="276" t="s">
        <v>431</v>
      </c>
      <c r="L217" s="264" t="s">
        <v>569</v>
      </c>
      <c r="M217" s="337" t="s">
        <v>910</v>
      </c>
      <c r="N217" s="19"/>
      <c r="O217" s="151"/>
      <c r="P217" s="151"/>
      <c r="Q217" s="151"/>
      <c r="R217" s="151"/>
      <c r="S217" s="151"/>
      <c r="T217" s="151"/>
      <c r="U217" s="151"/>
      <c r="V217" s="151"/>
      <c r="W217" s="151"/>
      <c r="X217" s="151"/>
      <c r="Y217" s="151"/>
      <c r="Z217" s="151"/>
      <c r="AA217" s="151"/>
      <c r="AB217" s="151"/>
      <c r="AC217" s="151"/>
      <c r="AD217" s="151"/>
      <c r="AE217" s="151"/>
      <c r="AF217" s="151"/>
      <c r="AG217" s="151"/>
      <c r="AH217" s="151"/>
      <c r="AI217" s="151"/>
      <c r="AJ217" s="151"/>
      <c r="AK217" s="151"/>
      <c r="AL217" s="151"/>
    </row>
    <row r="218" spans="1:38" ht="45.95" customHeight="1">
      <c r="A218" s="678" t="s">
        <v>356</v>
      </c>
      <c r="B218" s="280" t="s">
        <v>999</v>
      </c>
      <c r="C218" s="280" t="s">
        <v>1000</v>
      </c>
      <c r="D218" s="281" t="s">
        <v>392</v>
      </c>
      <c r="E218" s="282">
        <v>1230</v>
      </c>
      <c r="F218" s="280"/>
      <c r="G218" s="280" t="s">
        <v>431</v>
      </c>
      <c r="H218" s="283" t="s">
        <v>425</v>
      </c>
      <c r="I218" s="283" t="s">
        <v>432</v>
      </c>
      <c r="J218" s="344"/>
      <c r="K218" s="280" t="s">
        <v>431</v>
      </c>
      <c r="L218" s="264" t="s">
        <v>569</v>
      </c>
      <c r="M218" s="337" t="s">
        <v>910</v>
      </c>
      <c r="N218" s="19"/>
      <c r="O218" s="151"/>
      <c r="P218" s="151"/>
      <c r="Q218" s="151"/>
      <c r="R218" s="151"/>
      <c r="S218" s="151"/>
      <c r="T218" s="151"/>
      <c r="U218" s="151"/>
      <c r="V218" s="151"/>
      <c r="W218" s="151"/>
      <c r="X218" s="151"/>
      <c r="Y218" s="151"/>
      <c r="Z218" s="151"/>
      <c r="AA218" s="151"/>
      <c r="AB218" s="151"/>
      <c r="AC218" s="151"/>
      <c r="AD218" s="151"/>
      <c r="AE218" s="151"/>
      <c r="AF218" s="151"/>
      <c r="AG218" s="151"/>
      <c r="AH218" s="151"/>
      <c r="AI218" s="151"/>
      <c r="AJ218" s="151"/>
      <c r="AK218" s="151"/>
      <c r="AL218" s="151"/>
    </row>
    <row r="219" spans="1:38" ht="45.95" customHeight="1">
      <c r="A219" s="678" t="s">
        <v>359</v>
      </c>
      <c r="B219" s="284" t="s">
        <v>1001</v>
      </c>
      <c r="C219" s="284" t="s">
        <v>1002</v>
      </c>
      <c r="D219" s="285" t="s">
        <v>392</v>
      </c>
      <c r="E219" s="286">
        <v>400</v>
      </c>
      <c r="F219" s="284"/>
      <c r="G219" s="284" t="s">
        <v>431</v>
      </c>
      <c r="H219" s="287" t="s">
        <v>425</v>
      </c>
      <c r="I219" s="287" t="s">
        <v>432</v>
      </c>
      <c r="J219" s="345"/>
      <c r="K219" s="284" t="s">
        <v>431</v>
      </c>
      <c r="L219" s="264" t="s">
        <v>569</v>
      </c>
      <c r="M219" s="337" t="s">
        <v>910</v>
      </c>
      <c r="N219" s="19"/>
      <c r="O219" s="151"/>
      <c r="P219" s="151"/>
      <c r="Q219" s="151"/>
      <c r="R219" s="151"/>
      <c r="S219" s="151"/>
      <c r="T219" s="151"/>
      <c r="U219" s="151"/>
      <c r="V219" s="151"/>
      <c r="W219" s="151"/>
      <c r="X219" s="151"/>
      <c r="Y219" s="151"/>
      <c r="Z219" s="151"/>
      <c r="AA219" s="151"/>
      <c r="AB219" s="151"/>
      <c r="AC219" s="151"/>
      <c r="AD219" s="151"/>
      <c r="AE219" s="151"/>
      <c r="AF219" s="151"/>
      <c r="AG219" s="151"/>
      <c r="AH219" s="151"/>
      <c r="AI219" s="151"/>
      <c r="AJ219" s="151"/>
      <c r="AK219" s="151"/>
      <c r="AL219" s="151"/>
    </row>
    <row r="220" spans="1:38" ht="69" customHeight="1">
      <c r="A220" s="678" t="s">
        <v>362</v>
      </c>
      <c r="B220" s="284" t="s">
        <v>1003</v>
      </c>
      <c r="C220" s="284" t="s">
        <v>1004</v>
      </c>
      <c r="D220" s="285" t="s">
        <v>392</v>
      </c>
      <c r="E220" s="286">
        <v>86</v>
      </c>
      <c r="F220" s="284"/>
      <c r="G220" s="284" t="s">
        <v>431</v>
      </c>
      <c r="H220" s="287" t="s">
        <v>425</v>
      </c>
      <c r="I220" s="287" t="s">
        <v>432</v>
      </c>
      <c r="J220" s="345"/>
      <c r="K220" s="284" t="s">
        <v>431</v>
      </c>
      <c r="L220" s="284" t="s">
        <v>1005</v>
      </c>
      <c r="M220" s="284" t="s">
        <v>449</v>
      </c>
      <c r="N220" s="19"/>
      <c r="O220" s="151"/>
      <c r="P220" s="151"/>
      <c r="Q220" s="151"/>
      <c r="R220" s="151"/>
      <c r="S220" s="151"/>
      <c r="T220" s="151"/>
      <c r="U220" s="151"/>
      <c r="V220" s="151"/>
      <c r="W220" s="151"/>
      <c r="X220" s="151"/>
      <c r="Y220" s="151"/>
      <c r="Z220" s="151"/>
      <c r="AA220" s="151"/>
      <c r="AB220" s="151"/>
      <c r="AC220" s="151"/>
      <c r="AD220" s="151"/>
      <c r="AE220" s="151"/>
      <c r="AF220" s="151"/>
      <c r="AG220" s="151"/>
      <c r="AH220" s="151"/>
      <c r="AI220" s="151"/>
      <c r="AJ220" s="151"/>
      <c r="AK220" s="151"/>
      <c r="AL220" s="151"/>
    </row>
    <row r="221" spans="1:38" ht="47.1" customHeight="1">
      <c r="A221" s="678" t="s">
        <v>366</v>
      </c>
      <c r="B221" s="284" t="s">
        <v>1006</v>
      </c>
      <c r="C221" s="284" t="s">
        <v>1007</v>
      </c>
      <c r="D221" s="285" t="s">
        <v>392</v>
      </c>
      <c r="E221" s="286">
        <v>86</v>
      </c>
      <c r="F221" s="284"/>
      <c r="G221" s="284" t="s">
        <v>431</v>
      </c>
      <c r="H221" s="287" t="s">
        <v>425</v>
      </c>
      <c r="I221" s="287" t="s">
        <v>432</v>
      </c>
      <c r="J221" s="345"/>
      <c r="K221" s="284" t="s">
        <v>431</v>
      </c>
      <c r="L221" s="284" t="s">
        <v>1008</v>
      </c>
      <c r="M221" s="284" t="s">
        <v>449</v>
      </c>
      <c r="N221" s="19"/>
      <c r="O221" s="151"/>
      <c r="P221" s="151"/>
      <c r="Q221" s="151"/>
      <c r="R221" s="151"/>
      <c r="S221" s="151"/>
      <c r="T221" s="151"/>
      <c r="U221" s="151"/>
      <c r="V221" s="151"/>
      <c r="W221" s="151"/>
      <c r="X221" s="151"/>
      <c r="Y221" s="151"/>
      <c r="Z221" s="151"/>
      <c r="AA221" s="151"/>
      <c r="AB221" s="151"/>
      <c r="AC221" s="151"/>
      <c r="AD221" s="151"/>
      <c r="AE221" s="151"/>
      <c r="AF221" s="151"/>
      <c r="AG221" s="151"/>
      <c r="AH221" s="151"/>
      <c r="AI221" s="151"/>
      <c r="AJ221" s="151"/>
      <c r="AK221" s="151"/>
      <c r="AL221" s="151"/>
    </row>
    <row r="222" spans="1:38" ht="47.1" customHeight="1">
      <c r="A222" s="678" t="s">
        <v>369</v>
      </c>
      <c r="B222" s="284" t="s">
        <v>1009</v>
      </c>
      <c r="C222" s="284" t="s">
        <v>1010</v>
      </c>
      <c r="D222" s="285" t="s">
        <v>392</v>
      </c>
      <c r="E222" s="286">
        <v>500</v>
      </c>
      <c r="F222" s="284"/>
      <c r="G222" s="284" t="s">
        <v>431</v>
      </c>
      <c r="H222" s="287" t="s">
        <v>425</v>
      </c>
      <c r="I222" s="287" t="s">
        <v>432</v>
      </c>
      <c r="J222" s="345"/>
      <c r="K222" s="284" t="s">
        <v>431</v>
      </c>
      <c r="L222" s="284" t="s">
        <v>569</v>
      </c>
      <c r="M222" s="284" t="s">
        <v>910</v>
      </c>
      <c r="N222" s="19"/>
      <c r="O222" s="151"/>
      <c r="P222" s="151"/>
      <c r="Q222" s="151"/>
      <c r="R222" s="151"/>
      <c r="S222" s="151"/>
      <c r="T222" s="151"/>
      <c r="U222" s="151"/>
      <c r="V222" s="151"/>
      <c r="W222" s="151"/>
      <c r="X222" s="151"/>
      <c r="Y222" s="151"/>
      <c r="Z222" s="151"/>
      <c r="AA222" s="151"/>
      <c r="AB222" s="151"/>
      <c r="AC222" s="151"/>
      <c r="AD222" s="151"/>
      <c r="AE222" s="151"/>
      <c r="AF222" s="151"/>
      <c r="AG222" s="151"/>
      <c r="AH222" s="151"/>
      <c r="AI222" s="151"/>
      <c r="AJ222" s="151"/>
      <c r="AK222" s="151"/>
      <c r="AL222" s="151"/>
    </row>
    <row r="223" spans="1:38" ht="47.1" customHeight="1">
      <c r="A223" s="678" t="s">
        <v>376</v>
      </c>
      <c r="B223" s="284" t="s">
        <v>1011</v>
      </c>
      <c r="C223" s="284" t="s">
        <v>1012</v>
      </c>
      <c r="D223" s="285" t="s">
        <v>392</v>
      </c>
      <c r="E223" s="286">
        <v>400</v>
      </c>
      <c r="F223" s="284"/>
      <c r="G223" s="284" t="s">
        <v>431</v>
      </c>
      <c r="H223" s="287" t="s">
        <v>425</v>
      </c>
      <c r="I223" s="287" t="s">
        <v>432</v>
      </c>
      <c r="J223" s="345"/>
      <c r="K223" s="284" t="s">
        <v>431</v>
      </c>
      <c r="L223" s="284" t="s">
        <v>569</v>
      </c>
      <c r="M223" s="284" t="s">
        <v>910</v>
      </c>
      <c r="N223" s="19"/>
      <c r="O223" s="151"/>
      <c r="P223" s="151"/>
      <c r="Q223" s="151"/>
      <c r="R223" s="151"/>
      <c r="S223" s="151"/>
      <c r="T223" s="151"/>
      <c r="U223" s="151"/>
      <c r="V223" s="151"/>
      <c r="W223" s="151"/>
      <c r="X223" s="151"/>
      <c r="Y223" s="151"/>
      <c r="Z223" s="151"/>
      <c r="AA223" s="151"/>
      <c r="AB223" s="151"/>
      <c r="AC223" s="151"/>
      <c r="AD223" s="151"/>
      <c r="AE223" s="151"/>
      <c r="AF223" s="151"/>
      <c r="AG223" s="151"/>
      <c r="AH223" s="151"/>
      <c r="AI223" s="151"/>
      <c r="AJ223" s="151"/>
      <c r="AK223" s="151"/>
      <c r="AL223" s="151"/>
    </row>
    <row r="224" spans="1:38" ht="47.1" customHeight="1">
      <c r="A224" s="678" t="s">
        <v>383</v>
      </c>
      <c r="B224" s="284" t="s">
        <v>1013</v>
      </c>
      <c r="C224" s="284" t="s">
        <v>1014</v>
      </c>
      <c r="D224" s="285" t="s">
        <v>392</v>
      </c>
      <c r="E224" s="286">
        <v>100</v>
      </c>
      <c r="F224" s="284"/>
      <c r="G224" s="284" t="s">
        <v>431</v>
      </c>
      <c r="H224" s="287" t="s">
        <v>425</v>
      </c>
      <c r="I224" s="287" t="s">
        <v>432</v>
      </c>
      <c r="J224" s="345"/>
      <c r="K224" s="284" t="s">
        <v>431</v>
      </c>
      <c r="L224" s="284" t="s">
        <v>569</v>
      </c>
      <c r="M224" s="284" t="s">
        <v>910</v>
      </c>
      <c r="N224" s="19"/>
      <c r="O224" s="151"/>
      <c r="P224" s="151"/>
      <c r="Q224" s="151"/>
      <c r="R224" s="151"/>
      <c r="S224" s="151"/>
      <c r="T224" s="151"/>
      <c r="U224" s="151"/>
      <c r="V224" s="151"/>
      <c r="W224" s="151"/>
      <c r="X224" s="151"/>
      <c r="Y224" s="151"/>
      <c r="Z224" s="151"/>
      <c r="AA224" s="151"/>
      <c r="AB224" s="151"/>
      <c r="AC224" s="151"/>
      <c r="AD224" s="151"/>
      <c r="AE224" s="151"/>
      <c r="AF224" s="151"/>
      <c r="AG224" s="151"/>
      <c r="AH224" s="151"/>
      <c r="AI224" s="151"/>
      <c r="AJ224" s="151"/>
      <c r="AK224" s="151"/>
      <c r="AL224" s="151"/>
    </row>
    <row r="225" spans="1:38" ht="47.1" customHeight="1">
      <c r="A225" s="678" t="s">
        <v>389</v>
      </c>
      <c r="B225" s="284" t="s">
        <v>1015</v>
      </c>
      <c r="C225" s="284" t="s">
        <v>1014</v>
      </c>
      <c r="D225" s="285" t="s">
        <v>392</v>
      </c>
      <c r="E225" s="286">
        <v>100</v>
      </c>
      <c r="F225" s="284"/>
      <c r="G225" s="284" t="s">
        <v>431</v>
      </c>
      <c r="H225" s="287" t="s">
        <v>425</v>
      </c>
      <c r="I225" s="287" t="s">
        <v>432</v>
      </c>
      <c r="J225" s="345"/>
      <c r="K225" s="284" t="s">
        <v>431</v>
      </c>
      <c r="L225" s="284" t="s">
        <v>569</v>
      </c>
      <c r="M225" s="284" t="s">
        <v>910</v>
      </c>
      <c r="N225" s="19"/>
      <c r="O225" s="151"/>
      <c r="P225" s="151"/>
      <c r="Q225" s="151"/>
      <c r="R225" s="151"/>
      <c r="S225" s="151"/>
      <c r="T225" s="151"/>
      <c r="U225" s="151"/>
      <c r="V225" s="151"/>
      <c r="W225" s="151"/>
      <c r="X225" s="151"/>
      <c r="Y225" s="151"/>
      <c r="Z225" s="151"/>
      <c r="AA225" s="151"/>
      <c r="AB225" s="151"/>
      <c r="AC225" s="151"/>
      <c r="AD225" s="151"/>
      <c r="AE225" s="151"/>
      <c r="AF225" s="151"/>
      <c r="AG225" s="151"/>
      <c r="AH225" s="151"/>
      <c r="AI225" s="151"/>
      <c r="AJ225" s="151"/>
      <c r="AK225" s="151"/>
      <c r="AL225" s="151"/>
    </row>
    <row r="226" spans="1:38" ht="47.1" customHeight="1">
      <c r="A226" s="678" t="s">
        <v>393</v>
      </c>
      <c r="B226" s="284" t="s">
        <v>1016</v>
      </c>
      <c r="C226" s="284" t="s">
        <v>1017</v>
      </c>
      <c r="D226" s="285" t="s">
        <v>392</v>
      </c>
      <c r="E226" s="286">
        <v>300</v>
      </c>
      <c r="F226" s="284"/>
      <c r="G226" s="284" t="s">
        <v>431</v>
      </c>
      <c r="H226" s="287" t="s">
        <v>425</v>
      </c>
      <c r="I226" s="287" t="s">
        <v>432</v>
      </c>
      <c r="J226" s="345"/>
      <c r="K226" s="284" t="s">
        <v>431</v>
      </c>
      <c r="L226" s="284" t="s">
        <v>569</v>
      </c>
      <c r="M226" s="284" t="s">
        <v>910</v>
      </c>
      <c r="N226" s="19"/>
      <c r="O226" s="151"/>
      <c r="P226" s="151"/>
      <c r="Q226" s="151"/>
      <c r="R226" s="151"/>
      <c r="S226" s="151"/>
      <c r="T226" s="151"/>
      <c r="U226" s="151"/>
      <c r="V226" s="151"/>
      <c r="W226" s="151"/>
      <c r="X226" s="151"/>
      <c r="Y226" s="151"/>
      <c r="Z226" s="151"/>
      <c r="AA226" s="151"/>
      <c r="AB226" s="151"/>
      <c r="AC226" s="151"/>
      <c r="AD226" s="151"/>
      <c r="AE226" s="151"/>
      <c r="AF226" s="151"/>
      <c r="AG226" s="151"/>
      <c r="AH226" s="151"/>
      <c r="AI226" s="151"/>
      <c r="AJ226" s="151"/>
      <c r="AK226" s="151"/>
      <c r="AL226" s="151"/>
    </row>
    <row r="227" spans="1:38" ht="47.1" customHeight="1">
      <c r="A227" s="678" t="s">
        <v>396</v>
      </c>
      <c r="B227" s="284" t="s">
        <v>1018</v>
      </c>
      <c r="C227" s="284" t="s">
        <v>1019</v>
      </c>
      <c r="D227" s="285" t="s">
        <v>392</v>
      </c>
      <c r="E227" s="286">
        <v>100</v>
      </c>
      <c r="F227" s="284"/>
      <c r="G227" s="284" t="s">
        <v>431</v>
      </c>
      <c r="H227" s="287" t="s">
        <v>425</v>
      </c>
      <c r="I227" s="287" t="s">
        <v>432</v>
      </c>
      <c r="J227" s="345"/>
      <c r="K227" s="284" t="s">
        <v>431</v>
      </c>
      <c r="L227" s="284" t="s">
        <v>569</v>
      </c>
      <c r="M227" s="284" t="s">
        <v>910</v>
      </c>
      <c r="N227" s="19"/>
      <c r="O227" s="151"/>
      <c r="P227" s="151"/>
      <c r="Q227" s="151"/>
      <c r="R227" s="151"/>
      <c r="S227" s="151"/>
      <c r="T227" s="151"/>
      <c r="U227" s="151"/>
      <c r="V227" s="151"/>
      <c r="W227" s="151"/>
      <c r="X227" s="151"/>
      <c r="Y227" s="151"/>
      <c r="Z227" s="151"/>
      <c r="AA227" s="151"/>
      <c r="AB227" s="151"/>
      <c r="AC227" s="151"/>
      <c r="AD227" s="151"/>
      <c r="AE227" s="151"/>
      <c r="AF227" s="151"/>
      <c r="AG227" s="151"/>
      <c r="AH227" s="151"/>
      <c r="AI227" s="151"/>
      <c r="AJ227" s="151"/>
      <c r="AK227" s="151"/>
      <c r="AL227" s="151"/>
    </row>
    <row r="228" spans="1:38" ht="47.1" customHeight="1">
      <c r="A228" s="678" t="s">
        <v>400</v>
      </c>
      <c r="B228" s="284" t="s">
        <v>1020</v>
      </c>
      <c r="C228" s="284" t="s">
        <v>1021</v>
      </c>
      <c r="D228" s="285" t="s">
        <v>392</v>
      </c>
      <c r="E228" s="286">
        <v>100</v>
      </c>
      <c r="F228" s="284"/>
      <c r="G228" s="284" t="s">
        <v>431</v>
      </c>
      <c r="H228" s="287" t="s">
        <v>425</v>
      </c>
      <c r="I228" s="287" t="s">
        <v>432</v>
      </c>
      <c r="J228" s="345"/>
      <c r="K228" s="284" t="s">
        <v>431</v>
      </c>
      <c r="L228" s="284" t="s">
        <v>569</v>
      </c>
      <c r="M228" s="284" t="s">
        <v>910</v>
      </c>
      <c r="N228" s="19"/>
      <c r="O228" s="151"/>
      <c r="P228" s="151"/>
      <c r="Q228" s="151"/>
      <c r="R228" s="151"/>
      <c r="S228" s="151"/>
      <c r="T228" s="151"/>
      <c r="U228" s="151"/>
      <c r="V228" s="151"/>
      <c r="W228" s="151"/>
      <c r="X228" s="151"/>
      <c r="Y228" s="151"/>
      <c r="Z228" s="151"/>
      <c r="AA228" s="151"/>
      <c r="AB228" s="151"/>
      <c r="AC228" s="151"/>
      <c r="AD228" s="151"/>
      <c r="AE228" s="151"/>
      <c r="AF228" s="151"/>
      <c r="AG228" s="151"/>
      <c r="AH228" s="151"/>
      <c r="AI228" s="151"/>
      <c r="AJ228" s="151"/>
      <c r="AK228" s="151"/>
      <c r="AL228" s="151"/>
    </row>
    <row r="229" spans="1:38" ht="47.1" customHeight="1">
      <c r="A229" s="678" t="s">
        <v>403</v>
      </c>
      <c r="B229" s="284" t="s">
        <v>1022</v>
      </c>
      <c r="C229" s="284" t="s">
        <v>1014</v>
      </c>
      <c r="D229" s="285" t="s">
        <v>392</v>
      </c>
      <c r="E229" s="286">
        <v>100</v>
      </c>
      <c r="F229" s="284"/>
      <c r="G229" s="284" t="s">
        <v>431</v>
      </c>
      <c r="H229" s="287" t="s">
        <v>425</v>
      </c>
      <c r="I229" s="287" t="s">
        <v>432</v>
      </c>
      <c r="J229" s="345"/>
      <c r="K229" s="284" t="s">
        <v>431</v>
      </c>
      <c r="L229" s="284" t="s">
        <v>569</v>
      </c>
      <c r="M229" s="284" t="s">
        <v>910</v>
      </c>
      <c r="N229" s="19"/>
      <c r="O229" s="151"/>
      <c r="P229" s="151"/>
      <c r="Q229" s="151"/>
      <c r="R229" s="151"/>
      <c r="S229" s="151"/>
      <c r="T229" s="151"/>
      <c r="U229" s="151"/>
      <c r="V229" s="151"/>
      <c r="W229" s="151"/>
      <c r="X229" s="151"/>
      <c r="Y229" s="151"/>
      <c r="Z229" s="151"/>
      <c r="AA229" s="151"/>
      <c r="AB229" s="151"/>
      <c r="AC229" s="151"/>
      <c r="AD229" s="151"/>
      <c r="AE229" s="151"/>
      <c r="AF229" s="151"/>
      <c r="AG229" s="151"/>
      <c r="AH229" s="151"/>
      <c r="AI229" s="151"/>
      <c r="AJ229" s="151"/>
      <c r="AK229" s="151"/>
      <c r="AL229" s="151"/>
    </row>
    <row r="230" spans="1:38" ht="47.1" customHeight="1">
      <c r="A230" s="678" t="s">
        <v>406</v>
      </c>
      <c r="B230" s="284" t="s">
        <v>1023</v>
      </c>
      <c r="C230" s="284" t="s">
        <v>1010</v>
      </c>
      <c r="D230" s="285" t="s">
        <v>392</v>
      </c>
      <c r="E230" s="286">
        <v>500</v>
      </c>
      <c r="F230" s="284"/>
      <c r="G230" s="284" t="s">
        <v>431</v>
      </c>
      <c r="H230" s="287" t="s">
        <v>425</v>
      </c>
      <c r="I230" s="287" t="s">
        <v>432</v>
      </c>
      <c r="J230" s="345"/>
      <c r="K230" s="284" t="s">
        <v>431</v>
      </c>
      <c r="L230" s="284" t="s">
        <v>569</v>
      </c>
      <c r="M230" s="284" t="s">
        <v>910</v>
      </c>
      <c r="N230" s="19"/>
      <c r="O230" s="151"/>
      <c r="P230" s="151"/>
      <c r="Q230" s="151"/>
      <c r="R230" s="151"/>
      <c r="S230" s="151"/>
      <c r="T230" s="151"/>
      <c r="U230" s="151"/>
      <c r="V230" s="151"/>
      <c r="W230" s="151"/>
      <c r="X230" s="151"/>
      <c r="Y230" s="151"/>
      <c r="Z230" s="151"/>
      <c r="AA230" s="151"/>
      <c r="AB230" s="151"/>
      <c r="AC230" s="151"/>
      <c r="AD230" s="151"/>
      <c r="AE230" s="151"/>
      <c r="AF230" s="151"/>
      <c r="AG230" s="151"/>
      <c r="AH230" s="151"/>
      <c r="AI230" s="151"/>
      <c r="AJ230" s="151"/>
      <c r="AK230" s="151"/>
      <c r="AL230" s="151"/>
    </row>
    <row r="231" spans="1:38" ht="47.1" customHeight="1">
      <c r="A231" s="678" t="s">
        <v>409</v>
      </c>
      <c r="B231" s="288" t="s">
        <v>1024</v>
      </c>
      <c r="C231" s="288" t="s">
        <v>1025</v>
      </c>
      <c r="D231" s="289">
        <v>2018</v>
      </c>
      <c r="E231" s="290">
        <v>1118</v>
      </c>
      <c r="F231" s="288"/>
      <c r="G231" s="288"/>
      <c r="H231" s="291"/>
      <c r="I231" s="291"/>
      <c r="J231" s="346"/>
      <c r="K231" s="288"/>
      <c r="L231" s="284" t="s">
        <v>569</v>
      </c>
      <c r="M231" s="284" t="s">
        <v>910</v>
      </c>
      <c r="N231" s="19"/>
      <c r="O231" s="151"/>
      <c r="P231" s="151"/>
      <c r="Q231" s="151"/>
      <c r="R231" s="151"/>
      <c r="S231" s="151"/>
      <c r="T231" s="151"/>
      <c r="U231" s="151"/>
      <c r="V231" s="151"/>
      <c r="W231" s="151"/>
      <c r="X231" s="151"/>
      <c r="Y231" s="151"/>
      <c r="Z231" s="151"/>
      <c r="AA231" s="151"/>
      <c r="AB231" s="151"/>
      <c r="AC231" s="151"/>
      <c r="AD231" s="151"/>
      <c r="AE231" s="151"/>
      <c r="AF231" s="151"/>
      <c r="AG231" s="151"/>
      <c r="AH231" s="151"/>
      <c r="AI231" s="151"/>
      <c r="AJ231" s="151"/>
      <c r="AK231" s="151"/>
      <c r="AL231" s="151"/>
    </row>
    <row r="232" spans="1:38" ht="47.1" customHeight="1">
      <c r="A232" s="678" t="s">
        <v>412</v>
      </c>
      <c r="B232" s="264" t="s">
        <v>1026</v>
      </c>
      <c r="C232" s="264" t="s">
        <v>1027</v>
      </c>
      <c r="D232" s="265" t="s">
        <v>372</v>
      </c>
      <c r="E232" s="266">
        <v>2600</v>
      </c>
      <c r="F232" s="267"/>
      <c r="G232" s="264" t="s">
        <v>980</v>
      </c>
      <c r="H232" s="264" t="s">
        <v>595</v>
      </c>
      <c r="I232" s="264" t="s">
        <v>425</v>
      </c>
      <c r="J232" s="338">
        <v>2200</v>
      </c>
      <c r="K232" s="165" t="s">
        <v>996</v>
      </c>
      <c r="L232" s="284" t="s">
        <v>569</v>
      </c>
      <c r="M232" s="284" t="s">
        <v>910</v>
      </c>
      <c r="N232" s="19"/>
      <c r="O232" s="151"/>
      <c r="P232" s="151"/>
      <c r="Q232" s="151"/>
      <c r="R232" s="151"/>
      <c r="S232" s="151"/>
      <c r="T232" s="151"/>
      <c r="U232" s="151"/>
      <c r="V232" s="151"/>
      <c r="W232" s="151"/>
      <c r="X232" s="151"/>
      <c r="Y232" s="151"/>
      <c r="Z232" s="151"/>
      <c r="AA232" s="151"/>
      <c r="AB232" s="151"/>
      <c r="AC232" s="151"/>
      <c r="AD232" s="151"/>
      <c r="AE232" s="151"/>
      <c r="AF232" s="151"/>
      <c r="AG232" s="151"/>
      <c r="AH232" s="151"/>
      <c r="AI232" s="151"/>
      <c r="AJ232" s="151"/>
      <c r="AK232" s="151"/>
      <c r="AL232" s="151"/>
    </row>
    <row r="233" spans="1:38" ht="47.1" customHeight="1">
      <c r="A233" s="678" t="s">
        <v>414</v>
      </c>
      <c r="B233" s="292" t="s">
        <v>1028</v>
      </c>
      <c r="C233" s="292" t="s">
        <v>1029</v>
      </c>
      <c r="D233" s="293" t="s">
        <v>392</v>
      </c>
      <c r="E233" s="294">
        <v>195</v>
      </c>
      <c r="F233" s="292"/>
      <c r="G233" s="292" t="s">
        <v>431</v>
      </c>
      <c r="H233" s="295" t="s">
        <v>425</v>
      </c>
      <c r="I233" s="295" t="s">
        <v>432</v>
      </c>
      <c r="J233" s="347"/>
      <c r="K233" s="292" t="s">
        <v>431</v>
      </c>
      <c r="L233" s="284" t="s">
        <v>569</v>
      </c>
      <c r="M233" s="284" t="s">
        <v>910</v>
      </c>
      <c r="N233" s="18"/>
      <c r="O233" s="151"/>
      <c r="P233" s="151"/>
      <c r="Q233" s="151"/>
      <c r="R233" s="151"/>
      <c r="S233" s="151"/>
      <c r="T233" s="151"/>
      <c r="U233" s="151"/>
      <c r="V233" s="151"/>
      <c r="W233" s="151"/>
      <c r="X233" s="151"/>
      <c r="Y233" s="151"/>
      <c r="Z233" s="151"/>
      <c r="AA233" s="151"/>
      <c r="AB233" s="151"/>
      <c r="AC233" s="151"/>
      <c r="AD233" s="151"/>
      <c r="AE233" s="151"/>
      <c r="AF233" s="151"/>
      <c r="AG233" s="151"/>
      <c r="AH233" s="151"/>
      <c r="AI233" s="151"/>
      <c r="AJ233" s="151"/>
      <c r="AK233" s="151"/>
      <c r="AL233" s="151"/>
    </row>
    <row r="234" spans="1:38" ht="47.1" customHeight="1">
      <c r="A234" s="678" t="s">
        <v>417</v>
      </c>
      <c r="B234" s="292" t="s">
        <v>1030</v>
      </c>
      <c r="C234" s="292" t="s">
        <v>1031</v>
      </c>
      <c r="D234" s="293" t="s">
        <v>392</v>
      </c>
      <c r="E234" s="294">
        <v>120</v>
      </c>
      <c r="F234" s="292"/>
      <c r="G234" s="292" t="s">
        <v>431</v>
      </c>
      <c r="H234" s="295" t="s">
        <v>425</v>
      </c>
      <c r="I234" s="295" t="s">
        <v>432</v>
      </c>
      <c r="J234" s="347"/>
      <c r="K234" s="292" t="s">
        <v>431</v>
      </c>
      <c r="L234" s="284" t="s">
        <v>569</v>
      </c>
      <c r="M234" s="284" t="s">
        <v>910</v>
      </c>
      <c r="N234" s="18"/>
      <c r="O234" s="151"/>
      <c r="P234" s="151"/>
      <c r="Q234" s="151"/>
      <c r="R234" s="151"/>
      <c r="S234" s="151"/>
      <c r="T234" s="151"/>
      <c r="U234" s="151"/>
      <c r="V234" s="151"/>
      <c r="W234" s="151"/>
      <c r="X234" s="151"/>
      <c r="Y234" s="151"/>
      <c r="Z234" s="151"/>
      <c r="AA234" s="151"/>
      <c r="AB234" s="151"/>
      <c r="AC234" s="151"/>
      <c r="AD234" s="151"/>
      <c r="AE234" s="151"/>
      <c r="AF234" s="151"/>
      <c r="AG234" s="151"/>
      <c r="AH234" s="151"/>
      <c r="AI234" s="151"/>
      <c r="AJ234" s="151"/>
      <c r="AK234" s="151"/>
      <c r="AL234" s="151"/>
    </row>
    <row r="235" spans="1:38" ht="47.1" customHeight="1">
      <c r="A235" s="678" t="s">
        <v>420</v>
      </c>
      <c r="B235" s="296" t="s">
        <v>1032</v>
      </c>
      <c r="C235" s="296" t="s">
        <v>1033</v>
      </c>
      <c r="D235" s="297" t="s">
        <v>372</v>
      </c>
      <c r="E235" s="298">
        <v>500</v>
      </c>
      <c r="F235" s="296"/>
      <c r="G235" s="296" t="s">
        <v>1034</v>
      </c>
      <c r="H235" s="299">
        <v>43435</v>
      </c>
      <c r="I235" s="299">
        <v>43800</v>
      </c>
      <c r="J235" s="348">
        <v>100</v>
      </c>
      <c r="K235" s="296" t="s">
        <v>546</v>
      </c>
      <c r="L235" s="284" t="s">
        <v>569</v>
      </c>
      <c r="M235" s="284" t="s">
        <v>910</v>
      </c>
      <c r="N235" s="19"/>
      <c r="O235" s="151"/>
      <c r="P235" s="151"/>
      <c r="Q235" s="151"/>
      <c r="R235" s="151"/>
      <c r="S235" s="151"/>
      <c r="T235" s="151"/>
      <c r="U235" s="151"/>
      <c r="V235" s="151"/>
      <c r="W235" s="151"/>
      <c r="X235" s="151"/>
      <c r="Y235" s="151"/>
      <c r="Z235" s="151"/>
      <c r="AA235" s="151"/>
      <c r="AB235" s="151"/>
      <c r="AC235" s="151"/>
      <c r="AD235" s="151"/>
      <c r="AE235" s="151"/>
      <c r="AF235" s="151"/>
      <c r="AG235" s="151"/>
      <c r="AH235" s="151"/>
      <c r="AI235" s="151"/>
      <c r="AJ235" s="151"/>
      <c r="AK235" s="151"/>
      <c r="AL235" s="151"/>
    </row>
    <row r="236" spans="1:38" ht="44.1" customHeight="1">
      <c r="A236" s="678" t="s">
        <v>428</v>
      </c>
      <c r="B236" s="300" t="s">
        <v>1035</v>
      </c>
      <c r="C236" s="300" t="s">
        <v>1036</v>
      </c>
      <c r="D236" s="300" t="s">
        <v>392</v>
      </c>
      <c r="E236" s="301">
        <v>2800</v>
      </c>
      <c r="F236" s="300"/>
      <c r="G236" s="300"/>
      <c r="H236" s="300"/>
      <c r="I236" s="300"/>
      <c r="J236" s="300"/>
      <c r="K236" s="300"/>
      <c r="L236" s="284" t="s">
        <v>569</v>
      </c>
      <c r="M236" s="284" t="s">
        <v>910</v>
      </c>
      <c r="N236" s="19"/>
      <c r="O236" s="151"/>
      <c r="P236" s="151"/>
      <c r="Q236" s="151"/>
      <c r="R236" s="151"/>
      <c r="S236" s="151"/>
      <c r="T236" s="151"/>
      <c r="U236" s="151"/>
      <c r="V236" s="151"/>
      <c r="W236" s="151"/>
      <c r="X236" s="151"/>
      <c r="Y236" s="151"/>
      <c r="Z236" s="151"/>
      <c r="AA236" s="151"/>
      <c r="AB236" s="151"/>
      <c r="AC236" s="151"/>
      <c r="AD236" s="151"/>
      <c r="AE236" s="151"/>
      <c r="AF236" s="151"/>
      <c r="AG236" s="151"/>
      <c r="AH236" s="151"/>
      <c r="AI236" s="151"/>
      <c r="AJ236" s="151"/>
      <c r="AK236" s="151"/>
      <c r="AL236" s="151"/>
    </row>
    <row r="237" spans="1:38" ht="44.1" customHeight="1">
      <c r="A237" s="678" t="s">
        <v>434</v>
      </c>
      <c r="B237" s="302" t="s">
        <v>1037</v>
      </c>
      <c r="C237" s="302" t="s">
        <v>1038</v>
      </c>
      <c r="D237" s="302" t="s">
        <v>372</v>
      </c>
      <c r="E237" s="303">
        <v>3900</v>
      </c>
      <c r="F237" s="302"/>
      <c r="G237" s="302"/>
      <c r="H237" s="302"/>
      <c r="I237" s="302"/>
      <c r="J237" s="349"/>
      <c r="K237" s="302"/>
      <c r="L237" s="284" t="s">
        <v>569</v>
      </c>
      <c r="M237" s="284" t="s">
        <v>910</v>
      </c>
      <c r="N237" s="19"/>
      <c r="O237" s="151"/>
      <c r="P237" s="151"/>
      <c r="Q237" s="151"/>
      <c r="R237" s="151"/>
      <c r="S237" s="151"/>
      <c r="T237" s="151"/>
      <c r="U237" s="151"/>
      <c r="V237" s="151"/>
      <c r="W237" s="151"/>
      <c r="X237" s="151"/>
      <c r="Y237" s="151"/>
      <c r="Z237" s="151"/>
      <c r="AA237" s="151"/>
      <c r="AB237" s="151"/>
      <c r="AC237" s="151"/>
      <c r="AD237" s="151"/>
      <c r="AE237" s="151"/>
      <c r="AF237" s="151"/>
      <c r="AG237" s="151"/>
      <c r="AH237" s="151"/>
      <c r="AI237" s="151"/>
      <c r="AJ237" s="151"/>
      <c r="AK237" s="151"/>
      <c r="AL237" s="151"/>
    </row>
    <row r="238" spans="1:38" ht="44.1" customHeight="1">
      <c r="A238" s="678" t="s">
        <v>437</v>
      </c>
      <c r="B238" s="304" t="s">
        <v>1039</v>
      </c>
      <c r="C238" s="304" t="s">
        <v>1040</v>
      </c>
      <c r="D238" s="304" t="s">
        <v>392</v>
      </c>
      <c r="E238" s="305">
        <v>5500</v>
      </c>
      <c r="F238" s="304"/>
      <c r="G238" s="304" t="s">
        <v>1041</v>
      </c>
      <c r="H238" s="306">
        <v>43466</v>
      </c>
      <c r="I238" s="306">
        <v>44166</v>
      </c>
      <c r="J238" s="350"/>
      <c r="K238" s="304" t="s">
        <v>1042</v>
      </c>
      <c r="L238" s="284" t="s">
        <v>569</v>
      </c>
      <c r="M238" s="284" t="s">
        <v>910</v>
      </c>
      <c r="N238" s="19"/>
      <c r="O238" s="151"/>
      <c r="P238" s="151"/>
      <c r="Q238" s="151"/>
      <c r="R238" s="151"/>
      <c r="S238" s="151"/>
      <c r="T238" s="151"/>
      <c r="U238" s="151"/>
      <c r="V238" s="151"/>
      <c r="W238" s="151"/>
      <c r="X238" s="151"/>
      <c r="Y238" s="151"/>
      <c r="Z238" s="151"/>
      <c r="AA238" s="151"/>
      <c r="AB238" s="151"/>
      <c r="AC238" s="151"/>
      <c r="AD238" s="151"/>
      <c r="AE238" s="151"/>
      <c r="AF238" s="151"/>
      <c r="AG238" s="151"/>
      <c r="AH238" s="151"/>
      <c r="AI238" s="151"/>
      <c r="AJ238" s="151"/>
      <c r="AK238" s="151"/>
      <c r="AL238" s="151"/>
    </row>
    <row r="239" spans="1:38" ht="59.1" customHeight="1">
      <c r="A239" s="678" t="s">
        <v>440</v>
      </c>
      <c r="B239" s="307" t="s">
        <v>1043</v>
      </c>
      <c r="C239" s="307" t="s">
        <v>1044</v>
      </c>
      <c r="D239" s="308" t="s">
        <v>372</v>
      </c>
      <c r="E239" s="309">
        <v>330</v>
      </c>
      <c r="F239" s="307">
        <v>0</v>
      </c>
      <c r="G239" s="307" t="s">
        <v>1045</v>
      </c>
      <c r="H239" s="310">
        <v>43160</v>
      </c>
      <c r="I239" s="310">
        <v>43525</v>
      </c>
      <c r="J239" s="351">
        <v>150</v>
      </c>
      <c r="K239" s="307" t="s">
        <v>1046</v>
      </c>
      <c r="L239" s="307" t="s">
        <v>1047</v>
      </c>
      <c r="M239" s="307" t="s">
        <v>314</v>
      </c>
      <c r="N239" s="19"/>
      <c r="O239" s="151"/>
      <c r="P239" s="151"/>
      <c r="Q239" s="151"/>
      <c r="R239" s="151"/>
      <c r="S239" s="151"/>
      <c r="T239" s="151"/>
      <c r="U239" s="151"/>
      <c r="V239" s="151"/>
      <c r="W239" s="151"/>
      <c r="X239" s="151"/>
      <c r="Y239" s="151"/>
      <c r="Z239" s="151"/>
      <c r="AA239" s="151"/>
      <c r="AB239" s="151"/>
      <c r="AC239" s="151"/>
      <c r="AD239" s="151"/>
      <c r="AE239" s="151"/>
      <c r="AF239" s="151"/>
      <c r="AG239" s="151"/>
      <c r="AH239" s="151"/>
      <c r="AI239" s="151"/>
      <c r="AJ239" s="151"/>
      <c r="AK239" s="151"/>
      <c r="AL239" s="151"/>
    </row>
    <row r="240" spans="1:38" ht="54" customHeight="1">
      <c r="A240" s="678" t="s">
        <v>445</v>
      </c>
      <c r="B240" s="307" t="s">
        <v>1048</v>
      </c>
      <c r="C240" s="307" t="s">
        <v>1049</v>
      </c>
      <c r="D240" s="308" t="s">
        <v>372</v>
      </c>
      <c r="E240" s="309">
        <v>300</v>
      </c>
      <c r="F240" s="307">
        <v>0</v>
      </c>
      <c r="G240" s="307" t="s">
        <v>1050</v>
      </c>
      <c r="H240" s="310">
        <v>43374</v>
      </c>
      <c r="I240" s="310">
        <v>2019.4</v>
      </c>
      <c r="J240" s="351">
        <v>240</v>
      </c>
      <c r="K240" s="307" t="s">
        <v>1051</v>
      </c>
      <c r="L240" s="307" t="s">
        <v>433</v>
      </c>
      <c r="M240" s="307" t="s">
        <v>314</v>
      </c>
      <c r="N240" s="19"/>
      <c r="O240" s="151"/>
      <c r="P240" s="151"/>
      <c r="Q240" s="151"/>
      <c r="R240" s="151"/>
      <c r="S240" s="151"/>
      <c r="T240" s="151"/>
      <c r="U240" s="151"/>
      <c r="V240" s="151"/>
      <c r="W240" s="151"/>
      <c r="X240" s="151"/>
      <c r="Y240" s="151"/>
      <c r="Z240" s="151"/>
      <c r="AA240" s="151"/>
      <c r="AB240" s="151"/>
      <c r="AC240" s="151"/>
      <c r="AD240" s="151"/>
      <c r="AE240" s="151"/>
      <c r="AF240" s="151"/>
      <c r="AG240" s="151"/>
      <c r="AH240" s="151"/>
      <c r="AI240" s="151"/>
      <c r="AJ240" s="151"/>
      <c r="AK240" s="151"/>
      <c r="AL240" s="151"/>
    </row>
    <row r="241" spans="1:38" ht="72.95" customHeight="1">
      <c r="A241" s="678" t="s">
        <v>450</v>
      </c>
      <c r="B241" s="304" t="s">
        <v>1052</v>
      </c>
      <c r="C241" s="304" t="s">
        <v>1053</v>
      </c>
      <c r="D241" s="311" t="s">
        <v>372</v>
      </c>
      <c r="E241" s="305">
        <v>210</v>
      </c>
      <c r="F241" s="307"/>
      <c r="G241" s="307"/>
      <c r="H241" s="310"/>
      <c r="I241" s="310"/>
      <c r="J241" s="305"/>
      <c r="K241" s="304" t="s">
        <v>1054</v>
      </c>
      <c r="L241" s="307" t="s">
        <v>433</v>
      </c>
      <c r="M241" s="307" t="s">
        <v>314</v>
      </c>
      <c r="N241" s="19"/>
      <c r="O241" s="151"/>
      <c r="P241" s="151"/>
      <c r="Q241" s="151"/>
      <c r="R241" s="151"/>
      <c r="S241" s="151"/>
      <c r="T241" s="151"/>
      <c r="U241" s="151"/>
      <c r="V241" s="151"/>
      <c r="W241" s="151"/>
      <c r="X241" s="151"/>
      <c r="Y241" s="151"/>
      <c r="Z241" s="151"/>
      <c r="AA241" s="151"/>
      <c r="AB241" s="151"/>
      <c r="AC241" s="151"/>
      <c r="AD241" s="151"/>
      <c r="AE241" s="151"/>
      <c r="AF241" s="151"/>
      <c r="AG241" s="151"/>
      <c r="AH241" s="151"/>
      <c r="AI241" s="151"/>
      <c r="AJ241" s="151"/>
      <c r="AK241" s="151"/>
      <c r="AL241" s="151"/>
    </row>
    <row r="242" spans="1:38" ht="53.1" customHeight="1">
      <c r="A242" s="678" t="s">
        <v>453</v>
      </c>
      <c r="B242" s="312" t="s">
        <v>1055</v>
      </c>
      <c r="C242" s="312" t="s">
        <v>1056</v>
      </c>
      <c r="D242" s="313" t="s">
        <v>365</v>
      </c>
      <c r="E242" s="314">
        <v>332.4</v>
      </c>
      <c r="F242" s="312">
        <v>0</v>
      </c>
      <c r="G242" s="312" t="s">
        <v>1057</v>
      </c>
      <c r="H242" s="315">
        <v>43466</v>
      </c>
      <c r="I242" s="315">
        <v>44166</v>
      </c>
      <c r="J242" s="352"/>
      <c r="K242" s="312" t="s">
        <v>1058</v>
      </c>
      <c r="L242" s="307" t="s">
        <v>433</v>
      </c>
      <c r="M242" s="307" t="s">
        <v>314</v>
      </c>
      <c r="N242" s="19"/>
      <c r="O242" s="151"/>
      <c r="P242" s="151"/>
      <c r="Q242" s="151"/>
      <c r="R242" s="151"/>
      <c r="S242" s="151"/>
      <c r="T242" s="151"/>
      <c r="U242" s="151"/>
      <c r="V242" s="151"/>
      <c r="W242" s="151"/>
      <c r="X242" s="151"/>
      <c r="Y242" s="151"/>
      <c r="Z242" s="151"/>
      <c r="AA242" s="151"/>
      <c r="AB242" s="151"/>
      <c r="AC242" s="151"/>
      <c r="AD242" s="151"/>
      <c r="AE242" s="151"/>
      <c r="AF242" s="151"/>
      <c r="AG242" s="151"/>
      <c r="AH242" s="151"/>
      <c r="AI242" s="151"/>
      <c r="AJ242" s="151"/>
      <c r="AK242" s="151"/>
      <c r="AL242" s="151"/>
    </row>
    <row r="243" spans="1:38" ht="53.1" customHeight="1">
      <c r="A243" s="678" t="s">
        <v>457</v>
      </c>
      <c r="B243" s="316" t="s">
        <v>1059</v>
      </c>
      <c r="C243" s="316" t="s">
        <v>1060</v>
      </c>
      <c r="D243" s="317" t="s">
        <v>372</v>
      </c>
      <c r="E243" s="317">
        <v>440</v>
      </c>
      <c r="F243" s="316">
        <v>0</v>
      </c>
      <c r="G243" s="316" t="s">
        <v>1050</v>
      </c>
      <c r="H243" s="318">
        <v>43374</v>
      </c>
      <c r="I243" s="318">
        <v>43739</v>
      </c>
      <c r="J243" s="316">
        <v>100</v>
      </c>
      <c r="K243" s="316" t="s">
        <v>443</v>
      </c>
      <c r="L243" s="307" t="s">
        <v>433</v>
      </c>
      <c r="M243" s="307" t="s">
        <v>314</v>
      </c>
      <c r="N243" s="19"/>
      <c r="O243" s="151"/>
      <c r="P243" s="151"/>
      <c r="Q243" s="151"/>
      <c r="R243" s="151"/>
      <c r="S243" s="151"/>
      <c r="T243" s="151"/>
      <c r="U243" s="151"/>
      <c r="V243" s="151"/>
      <c r="W243" s="151"/>
      <c r="X243" s="151"/>
      <c r="Y243" s="151"/>
      <c r="Z243" s="151"/>
      <c r="AA243" s="151"/>
      <c r="AB243" s="151"/>
      <c r="AC243" s="151"/>
      <c r="AD243" s="151"/>
      <c r="AE243" s="151"/>
      <c r="AF243" s="151"/>
      <c r="AG243" s="151"/>
      <c r="AH243" s="151"/>
      <c r="AI243" s="151"/>
      <c r="AJ243" s="151"/>
      <c r="AK243" s="151"/>
      <c r="AL243" s="151"/>
    </row>
    <row r="244" spans="1:38" ht="53.1" customHeight="1">
      <c r="A244" s="678" t="s">
        <v>460</v>
      </c>
      <c r="B244" s="316" t="s">
        <v>1061</v>
      </c>
      <c r="C244" s="316" t="s">
        <v>1062</v>
      </c>
      <c r="D244" s="317" t="s">
        <v>372</v>
      </c>
      <c r="E244" s="319">
        <v>150</v>
      </c>
      <c r="F244" s="316">
        <v>0</v>
      </c>
      <c r="G244" s="316" t="s">
        <v>1050</v>
      </c>
      <c r="H244" s="318">
        <v>43313</v>
      </c>
      <c r="I244" s="318">
        <v>43739</v>
      </c>
      <c r="J244" s="353">
        <v>50</v>
      </c>
      <c r="K244" s="316" t="s">
        <v>443</v>
      </c>
      <c r="L244" s="307" t="s">
        <v>433</v>
      </c>
      <c r="M244" s="307" t="s">
        <v>314</v>
      </c>
      <c r="N244" s="19"/>
      <c r="O244" s="151"/>
      <c r="P244" s="151"/>
      <c r="Q244" s="151"/>
      <c r="R244" s="151"/>
      <c r="S244" s="151"/>
      <c r="T244" s="151"/>
      <c r="U244" s="151"/>
      <c r="V244" s="151"/>
      <c r="W244" s="151"/>
      <c r="X244" s="151"/>
      <c r="Y244" s="151"/>
      <c r="Z244" s="151"/>
      <c r="AA244" s="151"/>
      <c r="AB244" s="151"/>
      <c r="AC244" s="151"/>
      <c r="AD244" s="151"/>
      <c r="AE244" s="151"/>
      <c r="AF244" s="151"/>
      <c r="AG244" s="151"/>
      <c r="AH244" s="151"/>
      <c r="AI244" s="151"/>
      <c r="AJ244" s="151"/>
      <c r="AK244" s="151"/>
      <c r="AL244" s="151"/>
    </row>
    <row r="245" spans="1:38" ht="45" customHeight="1">
      <c r="A245" s="678" t="s">
        <v>463</v>
      </c>
      <c r="B245" s="320" t="s">
        <v>1063</v>
      </c>
      <c r="C245" s="320" t="s">
        <v>1064</v>
      </c>
      <c r="D245" s="321" t="s">
        <v>372</v>
      </c>
      <c r="E245" s="322">
        <v>90</v>
      </c>
      <c r="F245" s="320"/>
      <c r="G245" s="320" t="s">
        <v>1054</v>
      </c>
      <c r="H245" s="323" t="s">
        <v>595</v>
      </c>
      <c r="I245" s="323" t="s">
        <v>425</v>
      </c>
      <c r="J245" s="354"/>
      <c r="K245" s="320" t="s">
        <v>1054</v>
      </c>
      <c r="L245" s="307" t="s">
        <v>433</v>
      </c>
      <c r="M245" s="307" t="s">
        <v>314</v>
      </c>
      <c r="N245" s="19"/>
      <c r="O245" s="151"/>
      <c r="P245" s="151"/>
      <c r="Q245" s="151"/>
      <c r="R245" s="151"/>
      <c r="S245" s="151"/>
      <c r="T245" s="151"/>
      <c r="U245" s="151"/>
      <c r="V245" s="151"/>
      <c r="W245" s="151"/>
      <c r="X245" s="151"/>
      <c r="Y245" s="151"/>
      <c r="Z245" s="151"/>
      <c r="AA245" s="151"/>
      <c r="AB245" s="151"/>
      <c r="AC245" s="151"/>
      <c r="AD245" s="151"/>
      <c r="AE245" s="151"/>
      <c r="AF245" s="151"/>
      <c r="AG245" s="151"/>
      <c r="AH245" s="151"/>
      <c r="AI245" s="151"/>
      <c r="AJ245" s="151"/>
      <c r="AK245" s="151"/>
      <c r="AL245" s="151"/>
    </row>
    <row r="246" spans="1:38" ht="59.1" customHeight="1">
      <c r="A246" s="678" t="s">
        <v>467</v>
      </c>
      <c r="B246" s="324" t="s">
        <v>1065</v>
      </c>
      <c r="C246" s="324" t="s">
        <v>1066</v>
      </c>
      <c r="D246" s="325" t="s">
        <v>372</v>
      </c>
      <c r="E246" s="326">
        <v>600</v>
      </c>
      <c r="F246" s="324"/>
      <c r="G246" s="324" t="s">
        <v>1054</v>
      </c>
      <c r="H246" s="327" t="s">
        <v>595</v>
      </c>
      <c r="I246" s="327" t="s">
        <v>425</v>
      </c>
      <c r="J246" s="355"/>
      <c r="K246" s="324" t="s">
        <v>1054</v>
      </c>
      <c r="L246" s="307" t="s">
        <v>433</v>
      </c>
      <c r="M246" s="307" t="s">
        <v>314</v>
      </c>
      <c r="N246" s="19"/>
      <c r="O246" s="151"/>
      <c r="P246" s="151"/>
      <c r="Q246" s="151"/>
      <c r="R246" s="151"/>
      <c r="S246" s="151"/>
      <c r="T246" s="151"/>
      <c r="U246" s="151"/>
      <c r="V246" s="151"/>
      <c r="W246" s="151"/>
      <c r="X246" s="151"/>
      <c r="Y246" s="151"/>
      <c r="Z246" s="151"/>
      <c r="AA246" s="151"/>
      <c r="AB246" s="151"/>
      <c r="AC246" s="151"/>
      <c r="AD246" s="151"/>
      <c r="AE246" s="151"/>
      <c r="AF246" s="151"/>
      <c r="AG246" s="151"/>
      <c r="AH246" s="151"/>
      <c r="AI246" s="151"/>
      <c r="AJ246" s="151"/>
      <c r="AK246" s="151"/>
      <c r="AL246" s="151"/>
    </row>
    <row r="247" spans="1:38" ht="59.1" customHeight="1">
      <c r="A247" s="678" t="s">
        <v>470</v>
      </c>
      <c r="B247" s="78" t="s">
        <v>1067</v>
      </c>
      <c r="C247" s="78" t="s">
        <v>1068</v>
      </c>
      <c r="D247" s="125" t="s">
        <v>372</v>
      </c>
      <c r="E247" s="126">
        <v>150</v>
      </c>
      <c r="F247" s="78"/>
      <c r="G247" s="78" t="s">
        <v>1054</v>
      </c>
      <c r="H247" s="127" t="s">
        <v>595</v>
      </c>
      <c r="I247" s="127" t="s">
        <v>425</v>
      </c>
      <c r="J247" s="162"/>
      <c r="K247" s="78" t="s">
        <v>1054</v>
      </c>
      <c r="L247" s="307" t="s">
        <v>433</v>
      </c>
      <c r="M247" s="307" t="s">
        <v>314</v>
      </c>
      <c r="N247" s="19"/>
      <c r="O247" s="151"/>
      <c r="P247" s="151"/>
      <c r="Q247" s="151"/>
      <c r="R247" s="151"/>
      <c r="S247" s="151"/>
      <c r="T247" s="151"/>
      <c r="U247" s="151"/>
      <c r="V247" s="151"/>
      <c r="W247" s="151"/>
      <c r="X247" s="151"/>
      <c r="Y247" s="151"/>
      <c r="Z247" s="151"/>
      <c r="AA247" s="151"/>
      <c r="AB247" s="151"/>
      <c r="AC247" s="151"/>
      <c r="AD247" s="151"/>
      <c r="AE247" s="151"/>
      <c r="AF247" s="151"/>
      <c r="AG247" s="151"/>
      <c r="AH247" s="151"/>
      <c r="AI247" s="151"/>
      <c r="AJ247" s="151"/>
      <c r="AK247" s="151"/>
      <c r="AL247" s="151"/>
    </row>
    <row r="248" spans="1:38" ht="59.1" customHeight="1">
      <c r="A248" s="678" t="s">
        <v>474</v>
      </c>
      <c r="B248" s="324" t="s">
        <v>1069</v>
      </c>
      <c r="C248" s="324" t="s">
        <v>1070</v>
      </c>
      <c r="D248" s="325" t="s">
        <v>372</v>
      </c>
      <c r="E248" s="326">
        <v>500</v>
      </c>
      <c r="F248" s="324"/>
      <c r="G248" s="324" t="s">
        <v>1054</v>
      </c>
      <c r="H248" s="327" t="s">
        <v>595</v>
      </c>
      <c r="I248" s="327" t="s">
        <v>425</v>
      </c>
      <c r="J248" s="355"/>
      <c r="K248" s="324" t="s">
        <v>1054</v>
      </c>
      <c r="L248" s="307" t="s">
        <v>433</v>
      </c>
      <c r="M248" s="307" t="s">
        <v>314</v>
      </c>
      <c r="N248" s="19"/>
      <c r="O248" s="151"/>
      <c r="P248" s="151"/>
      <c r="Q248" s="151"/>
      <c r="R248" s="151"/>
      <c r="S248" s="151"/>
      <c r="T248" s="151"/>
      <c r="U248" s="151"/>
      <c r="V248" s="151"/>
      <c r="W248" s="151"/>
      <c r="X248" s="151"/>
      <c r="Y248" s="151"/>
      <c r="Z248" s="151"/>
      <c r="AA248" s="151"/>
      <c r="AB248" s="151"/>
      <c r="AC248" s="151"/>
      <c r="AD248" s="151"/>
      <c r="AE248" s="151"/>
      <c r="AF248" s="151"/>
      <c r="AG248" s="151"/>
      <c r="AH248" s="151"/>
      <c r="AI248" s="151"/>
      <c r="AJ248" s="151"/>
      <c r="AK248" s="151"/>
      <c r="AL248" s="151"/>
    </row>
    <row r="249" spans="1:38" ht="53.1" customHeight="1">
      <c r="A249" s="678" t="s">
        <v>477</v>
      </c>
      <c r="B249" s="316" t="s">
        <v>1071</v>
      </c>
      <c r="C249" s="316" t="s">
        <v>1072</v>
      </c>
      <c r="D249" s="317" t="s">
        <v>365</v>
      </c>
      <c r="E249" s="319">
        <v>120</v>
      </c>
      <c r="F249" s="316">
        <v>0</v>
      </c>
      <c r="G249" s="316" t="s">
        <v>1050</v>
      </c>
      <c r="H249" s="318">
        <v>43466</v>
      </c>
      <c r="I249" s="318">
        <v>44166</v>
      </c>
      <c r="J249" s="353"/>
      <c r="K249" s="316" t="s">
        <v>1058</v>
      </c>
      <c r="L249" s="307" t="s">
        <v>433</v>
      </c>
      <c r="M249" s="307" t="s">
        <v>314</v>
      </c>
      <c r="N249" s="19"/>
      <c r="O249" s="151"/>
      <c r="P249" s="151"/>
      <c r="Q249" s="151"/>
      <c r="R249" s="151"/>
      <c r="S249" s="151"/>
      <c r="T249" s="151"/>
      <c r="U249" s="151"/>
      <c r="V249" s="151"/>
      <c r="W249" s="151"/>
      <c r="X249" s="151"/>
      <c r="Y249" s="151"/>
      <c r="Z249" s="151"/>
      <c r="AA249" s="151"/>
      <c r="AB249" s="151"/>
      <c r="AC249" s="151"/>
      <c r="AD249" s="151"/>
      <c r="AE249" s="151"/>
      <c r="AF249" s="151"/>
      <c r="AG249" s="151"/>
      <c r="AH249" s="151"/>
      <c r="AI249" s="151"/>
      <c r="AJ249" s="151"/>
      <c r="AK249" s="151"/>
      <c r="AL249" s="151"/>
    </row>
    <row r="250" spans="1:38" ht="53.1" customHeight="1">
      <c r="A250" s="678" t="s">
        <v>480</v>
      </c>
      <c r="B250" s="316" t="s">
        <v>1073</v>
      </c>
      <c r="C250" s="316" t="s">
        <v>1074</v>
      </c>
      <c r="D250" s="317" t="s">
        <v>365</v>
      </c>
      <c r="E250" s="319">
        <v>1000</v>
      </c>
      <c r="F250" s="316">
        <v>0</v>
      </c>
      <c r="G250" s="316" t="s">
        <v>1050</v>
      </c>
      <c r="H250" s="318">
        <v>43466</v>
      </c>
      <c r="I250" s="318">
        <v>44166</v>
      </c>
      <c r="J250" s="353"/>
      <c r="K250" s="316" t="s">
        <v>1058</v>
      </c>
      <c r="L250" s="307" t="s">
        <v>433</v>
      </c>
      <c r="M250" s="307" t="s">
        <v>314</v>
      </c>
      <c r="N250" s="19"/>
      <c r="O250" s="151"/>
      <c r="P250" s="151"/>
      <c r="Q250" s="151"/>
      <c r="R250" s="151"/>
      <c r="S250" s="151"/>
      <c r="T250" s="151"/>
      <c r="U250" s="151"/>
      <c r="V250" s="151"/>
      <c r="W250" s="151"/>
      <c r="X250" s="151"/>
      <c r="Y250" s="151"/>
      <c r="Z250" s="151"/>
      <c r="AA250" s="151"/>
      <c r="AB250" s="151"/>
      <c r="AC250" s="151"/>
      <c r="AD250" s="151"/>
      <c r="AE250" s="151"/>
      <c r="AF250" s="151"/>
      <c r="AG250" s="151"/>
      <c r="AH250" s="151"/>
      <c r="AI250" s="151"/>
      <c r="AJ250" s="151"/>
      <c r="AK250" s="151"/>
      <c r="AL250" s="151"/>
    </row>
    <row r="251" spans="1:38" ht="54" customHeight="1">
      <c r="A251" s="678" t="s">
        <v>483</v>
      </c>
      <c r="B251" s="324" t="s">
        <v>1075</v>
      </c>
      <c r="C251" s="324" t="s">
        <v>1076</v>
      </c>
      <c r="D251" s="325" t="s">
        <v>372</v>
      </c>
      <c r="E251" s="326">
        <v>180</v>
      </c>
      <c r="F251" s="324"/>
      <c r="G251" s="324" t="s">
        <v>1054</v>
      </c>
      <c r="H251" s="327" t="s">
        <v>595</v>
      </c>
      <c r="I251" s="327" t="s">
        <v>425</v>
      </c>
      <c r="J251" s="355"/>
      <c r="K251" s="324" t="s">
        <v>1054</v>
      </c>
      <c r="L251" s="307" t="s">
        <v>433</v>
      </c>
      <c r="M251" s="307" t="s">
        <v>314</v>
      </c>
      <c r="N251" s="19"/>
      <c r="O251" s="151"/>
      <c r="P251" s="151"/>
      <c r="Q251" s="151"/>
      <c r="R251" s="151"/>
      <c r="S251" s="151"/>
      <c r="T251" s="151"/>
      <c r="U251" s="151"/>
      <c r="V251" s="151"/>
      <c r="W251" s="151"/>
      <c r="X251" s="151"/>
      <c r="Y251" s="151"/>
      <c r="Z251" s="151"/>
      <c r="AA251" s="151"/>
      <c r="AB251" s="151"/>
      <c r="AC251" s="151"/>
      <c r="AD251" s="151"/>
      <c r="AE251" s="151"/>
      <c r="AF251" s="151"/>
      <c r="AG251" s="151"/>
      <c r="AH251" s="151"/>
      <c r="AI251" s="151"/>
      <c r="AJ251" s="151"/>
      <c r="AK251" s="151"/>
      <c r="AL251" s="151"/>
    </row>
    <row r="252" spans="1:38" ht="54" customHeight="1">
      <c r="A252" s="678" t="s">
        <v>486</v>
      </c>
      <c r="B252" s="324" t="s">
        <v>1077</v>
      </c>
      <c r="C252" s="324" t="s">
        <v>1078</v>
      </c>
      <c r="D252" s="325" t="s">
        <v>372</v>
      </c>
      <c r="E252" s="326">
        <v>160</v>
      </c>
      <c r="F252" s="324"/>
      <c r="G252" s="324" t="s">
        <v>1054</v>
      </c>
      <c r="H252" s="327" t="s">
        <v>595</v>
      </c>
      <c r="I252" s="327" t="s">
        <v>425</v>
      </c>
      <c r="J252" s="355"/>
      <c r="K252" s="324" t="s">
        <v>1054</v>
      </c>
      <c r="L252" s="307" t="s">
        <v>433</v>
      </c>
      <c r="M252" s="307" t="s">
        <v>314</v>
      </c>
      <c r="N252" s="19"/>
      <c r="O252" s="151"/>
      <c r="P252" s="151"/>
      <c r="Q252" s="151"/>
      <c r="R252" s="151"/>
      <c r="S252" s="151"/>
      <c r="T252" s="151"/>
      <c r="U252" s="151"/>
      <c r="V252" s="151"/>
      <c r="W252" s="151"/>
      <c r="X252" s="151"/>
      <c r="Y252" s="151"/>
      <c r="Z252" s="151"/>
      <c r="AA252" s="151"/>
      <c r="AB252" s="151"/>
      <c r="AC252" s="151"/>
      <c r="AD252" s="151"/>
      <c r="AE252" s="151"/>
      <c r="AF252" s="151"/>
      <c r="AG252" s="151"/>
      <c r="AH252" s="151"/>
      <c r="AI252" s="151"/>
      <c r="AJ252" s="151"/>
      <c r="AK252" s="151"/>
      <c r="AL252" s="151"/>
    </row>
    <row r="253" spans="1:38" ht="54" customHeight="1">
      <c r="A253" s="678" t="s">
        <v>489</v>
      </c>
      <c r="B253" s="324" t="s">
        <v>1079</v>
      </c>
      <c r="C253" s="324" t="s">
        <v>1080</v>
      </c>
      <c r="D253" s="325" t="s">
        <v>372</v>
      </c>
      <c r="E253" s="326">
        <v>350</v>
      </c>
      <c r="F253" s="324"/>
      <c r="G253" s="324" t="s">
        <v>1054</v>
      </c>
      <c r="H253" s="327" t="s">
        <v>595</v>
      </c>
      <c r="I253" s="327" t="s">
        <v>425</v>
      </c>
      <c r="J253" s="355"/>
      <c r="K253" s="324" t="s">
        <v>1054</v>
      </c>
      <c r="L253" s="307" t="s">
        <v>433</v>
      </c>
      <c r="M253" s="307" t="s">
        <v>314</v>
      </c>
      <c r="N253" s="19"/>
      <c r="O253" s="151"/>
      <c r="P253" s="151"/>
      <c r="Q253" s="151"/>
      <c r="R253" s="151"/>
      <c r="S253" s="151"/>
      <c r="T253" s="151"/>
      <c r="U253" s="151"/>
      <c r="V253" s="151"/>
      <c r="W253" s="151"/>
      <c r="X253" s="151"/>
      <c r="Y253" s="151"/>
      <c r="Z253" s="151"/>
      <c r="AA253" s="151"/>
      <c r="AB253" s="151"/>
      <c r="AC253" s="151"/>
      <c r="AD253" s="151"/>
      <c r="AE253" s="151"/>
      <c r="AF253" s="151"/>
      <c r="AG253" s="151"/>
      <c r="AH253" s="151"/>
      <c r="AI253" s="151"/>
      <c r="AJ253" s="151"/>
      <c r="AK253" s="151"/>
      <c r="AL253" s="151"/>
    </row>
    <row r="254" spans="1:38" ht="54" customHeight="1">
      <c r="A254" s="678" t="s">
        <v>492</v>
      </c>
      <c r="B254" s="55" t="s">
        <v>1081</v>
      </c>
      <c r="C254" s="55" t="s">
        <v>1082</v>
      </c>
      <c r="D254" s="56">
        <v>2019</v>
      </c>
      <c r="E254" s="57">
        <v>947</v>
      </c>
      <c r="F254" s="55"/>
      <c r="G254" s="55" t="s">
        <v>431</v>
      </c>
      <c r="H254" s="58" t="s">
        <v>425</v>
      </c>
      <c r="I254" s="58" t="s">
        <v>425</v>
      </c>
      <c r="J254" s="86"/>
      <c r="K254" s="55" t="s">
        <v>431</v>
      </c>
      <c r="L254" s="55" t="s">
        <v>695</v>
      </c>
      <c r="M254" s="55" t="s">
        <v>449</v>
      </c>
      <c r="N254" s="19"/>
      <c r="O254" s="151"/>
      <c r="P254" s="151"/>
      <c r="Q254" s="151"/>
      <c r="R254" s="151"/>
      <c r="S254" s="151"/>
      <c r="T254" s="151"/>
      <c r="U254" s="151"/>
      <c r="V254" s="151"/>
      <c r="W254" s="151"/>
      <c r="X254" s="151"/>
      <c r="Y254" s="151"/>
      <c r="Z254" s="151"/>
      <c r="AA254" s="151"/>
      <c r="AB254" s="151"/>
      <c r="AC254" s="151"/>
      <c r="AD254" s="151"/>
      <c r="AE254" s="151"/>
      <c r="AF254" s="151"/>
      <c r="AG254" s="151"/>
      <c r="AH254" s="151"/>
      <c r="AI254" s="151"/>
      <c r="AJ254" s="151"/>
      <c r="AK254" s="151"/>
      <c r="AL254" s="151"/>
    </row>
    <row r="255" spans="1:38" ht="54" customHeight="1">
      <c r="A255" s="678" t="s">
        <v>496</v>
      </c>
      <c r="B255" s="328" t="s">
        <v>1083</v>
      </c>
      <c r="C255" s="328" t="s">
        <v>1084</v>
      </c>
      <c r="D255" s="329">
        <v>2018</v>
      </c>
      <c r="E255" s="330">
        <v>400</v>
      </c>
      <c r="F255" s="331"/>
      <c r="G255" s="328" t="s">
        <v>1085</v>
      </c>
      <c r="H255" s="328">
        <v>2018</v>
      </c>
      <c r="I255" s="328">
        <v>2018</v>
      </c>
      <c r="J255" s="331">
        <v>400</v>
      </c>
      <c r="K255" s="328" t="s">
        <v>1086</v>
      </c>
      <c r="L255" s="328" t="s">
        <v>705</v>
      </c>
      <c r="M255" s="328" t="s">
        <v>321</v>
      </c>
      <c r="N255" s="18"/>
      <c r="O255" s="151"/>
      <c r="P255" s="151"/>
      <c r="Q255" s="151"/>
      <c r="R255" s="151"/>
      <c r="S255" s="151"/>
      <c r="T255" s="151"/>
      <c r="U255" s="151"/>
      <c r="V255" s="151"/>
      <c r="W255" s="151"/>
      <c r="X255" s="151"/>
      <c r="Y255" s="151"/>
      <c r="Z255" s="151"/>
      <c r="AA255" s="151"/>
      <c r="AB255" s="151"/>
      <c r="AC255" s="151"/>
      <c r="AD255" s="151"/>
      <c r="AE255" s="151"/>
      <c r="AF255" s="151"/>
      <c r="AG255" s="151"/>
      <c r="AH255" s="151"/>
      <c r="AI255" s="151"/>
      <c r="AJ255" s="151"/>
      <c r="AK255" s="151"/>
      <c r="AL255" s="151"/>
    </row>
    <row r="256" spans="1:38" ht="42.95" customHeight="1">
      <c r="A256" s="678" t="s">
        <v>500</v>
      </c>
      <c r="B256" s="328" t="s">
        <v>1087</v>
      </c>
      <c r="C256" s="328" t="s">
        <v>1088</v>
      </c>
      <c r="D256" s="329">
        <v>2019</v>
      </c>
      <c r="E256" s="330">
        <v>800</v>
      </c>
      <c r="F256" s="331"/>
      <c r="G256" s="328"/>
      <c r="H256" s="328">
        <v>2019</v>
      </c>
      <c r="I256" s="328">
        <v>2019</v>
      </c>
      <c r="J256" s="331"/>
      <c r="K256" s="328"/>
      <c r="L256" s="328" t="s">
        <v>705</v>
      </c>
      <c r="M256" s="328" t="s">
        <v>321</v>
      </c>
      <c r="N256" s="18"/>
      <c r="O256" s="151"/>
      <c r="P256" s="151"/>
      <c r="Q256" s="151"/>
      <c r="R256" s="151"/>
      <c r="S256" s="151"/>
      <c r="T256" s="151"/>
      <c r="U256" s="151"/>
      <c r="V256" s="151"/>
      <c r="W256" s="151"/>
      <c r="X256" s="151"/>
      <c r="Y256" s="151"/>
      <c r="Z256" s="151"/>
      <c r="AA256" s="151"/>
      <c r="AB256" s="151"/>
      <c r="AC256" s="151"/>
      <c r="AD256" s="151"/>
      <c r="AE256" s="151"/>
      <c r="AF256" s="151"/>
      <c r="AG256" s="151"/>
      <c r="AH256" s="151"/>
      <c r="AI256" s="151"/>
      <c r="AJ256" s="151"/>
      <c r="AK256" s="151"/>
      <c r="AL256" s="151"/>
    </row>
    <row r="257" spans="1:38" ht="54" customHeight="1">
      <c r="A257" s="678" t="s">
        <v>503</v>
      </c>
      <c r="B257" s="356" t="s">
        <v>1089</v>
      </c>
      <c r="C257" s="356" t="s">
        <v>1090</v>
      </c>
      <c r="D257" s="357">
        <v>2019</v>
      </c>
      <c r="E257" s="358">
        <v>22</v>
      </c>
      <c r="F257" s="359"/>
      <c r="G257" s="356"/>
      <c r="H257" s="356"/>
      <c r="I257" s="356"/>
      <c r="J257" s="359"/>
      <c r="K257" s="356" t="s">
        <v>431</v>
      </c>
      <c r="L257" s="356" t="s">
        <v>963</v>
      </c>
      <c r="M257" s="328" t="s">
        <v>321</v>
      </c>
      <c r="N257" s="18"/>
      <c r="O257" s="151"/>
      <c r="P257" s="151"/>
      <c r="Q257" s="151"/>
      <c r="R257" s="151"/>
      <c r="S257" s="151"/>
      <c r="T257" s="151"/>
      <c r="U257" s="151"/>
      <c r="V257" s="151"/>
      <c r="W257" s="151"/>
      <c r="X257" s="151"/>
      <c r="Y257" s="151"/>
      <c r="Z257" s="151"/>
      <c r="AA257" s="151"/>
      <c r="AB257" s="151"/>
      <c r="AC257" s="151"/>
      <c r="AD257" s="151"/>
      <c r="AE257" s="151"/>
      <c r="AF257" s="151"/>
      <c r="AG257" s="151"/>
      <c r="AH257" s="151"/>
      <c r="AI257" s="151"/>
      <c r="AJ257" s="151"/>
      <c r="AK257" s="151"/>
      <c r="AL257" s="151"/>
    </row>
    <row r="258" spans="1:38" ht="51.95" customHeight="1">
      <c r="A258" s="678" t="s">
        <v>506</v>
      </c>
      <c r="B258" s="356" t="s">
        <v>1091</v>
      </c>
      <c r="C258" s="356" t="s">
        <v>1092</v>
      </c>
      <c r="D258" s="357">
        <v>2019</v>
      </c>
      <c r="E258" s="358">
        <v>54</v>
      </c>
      <c r="F258" s="359"/>
      <c r="G258" s="356"/>
      <c r="H258" s="356"/>
      <c r="I258" s="356"/>
      <c r="J258" s="359"/>
      <c r="K258" s="356" t="s">
        <v>431</v>
      </c>
      <c r="L258" s="356" t="s">
        <v>963</v>
      </c>
      <c r="M258" s="328" t="s">
        <v>321</v>
      </c>
      <c r="N258" s="18"/>
      <c r="O258" s="151"/>
      <c r="P258" s="151"/>
      <c r="Q258" s="151"/>
      <c r="R258" s="151"/>
      <c r="S258" s="151"/>
      <c r="T258" s="151"/>
      <c r="U258" s="151"/>
      <c r="V258" s="151"/>
      <c r="W258" s="151"/>
      <c r="X258" s="151"/>
      <c r="Y258" s="151"/>
      <c r="Z258" s="151"/>
      <c r="AA258" s="151"/>
      <c r="AB258" s="151"/>
      <c r="AC258" s="151"/>
      <c r="AD258" s="151"/>
      <c r="AE258" s="151"/>
      <c r="AF258" s="151"/>
      <c r="AG258" s="151"/>
      <c r="AH258" s="151"/>
      <c r="AI258" s="151"/>
      <c r="AJ258" s="151"/>
      <c r="AK258" s="151"/>
      <c r="AL258" s="151"/>
    </row>
    <row r="259" spans="1:38" ht="68.099999999999994" customHeight="1">
      <c r="A259" s="678" t="s">
        <v>509</v>
      </c>
      <c r="B259" s="356" t="s">
        <v>1093</v>
      </c>
      <c r="C259" s="356" t="s">
        <v>1094</v>
      </c>
      <c r="D259" s="357">
        <v>2019</v>
      </c>
      <c r="E259" s="358">
        <v>110</v>
      </c>
      <c r="F259" s="359"/>
      <c r="G259" s="356"/>
      <c r="H259" s="356"/>
      <c r="I259" s="356"/>
      <c r="J259" s="359"/>
      <c r="K259" s="356" t="s">
        <v>431</v>
      </c>
      <c r="L259" s="356" t="s">
        <v>963</v>
      </c>
      <c r="M259" s="328" t="s">
        <v>321</v>
      </c>
      <c r="N259" s="18"/>
      <c r="O259" s="151"/>
      <c r="P259" s="151"/>
      <c r="Q259" s="151"/>
      <c r="R259" s="151"/>
      <c r="S259" s="151"/>
      <c r="T259" s="151"/>
      <c r="U259" s="151"/>
      <c r="V259" s="151"/>
      <c r="W259" s="151"/>
      <c r="X259" s="151"/>
      <c r="Y259" s="151"/>
      <c r="Z259" s="151"/>
      <c r="AA259" s="151"/>
      <c r="AB259" s="151"/>
      <c r="AC259" s="151"/>
      <c r="AD259" s="151"/>
      <c r="AE259" s="151"/>
      <c r="AF259" s="151"/>
      <c r="AG259" s="151"/>
      <c r="AH259" s="151"/>
      <c r="AI259" s="151"/>
      <c r="AJ259" s="151"/>
      <c r="AK259" s="151"/>
      <c r="AL259" s="151"/>
    </row>
    <row r="260" spans="1:38" ht="53.1" customHeight="1">
      <c r="A260" s="678" t="s">
        <v>512</v>
      </c>
      <c r="B260" s="356" t="s">
        <v>1095</v>
      </c>
      <c r="C260" s="356" t="s">
        <v>1096</v>
      </c>
      <c r="D260" s="357">
        <v>2019</v>
      </c>
      <c r="E260" s="358">
        <v>130</v>
      </c>
      <c r="F260" s="359"/>
      <c r="G260" s="356"/>
      <c r="H260" s="356"/>
      <c r="I260" s="356"/>
      <c r="J260" s="359"/>
      <c r="K260" s="356" t="s">
        <v>431</v>
      </c>
      <c r="L260" s="356" t="s">
        <v>963</v>
      </c>
      <c r="M260" s="328" t="s">
        <v>321</v>
      </c>
      <c r="N260" s="18"/>
      <c r="O260" s="151"/>
      <c r="P260" s="151"/>
      <c r="Q260" s="151"/>
      <c r="R260" s="151"/>
      <c r="S260" s="151"/>
      <c r="T260" s="151"/>
      <c r="U260" s="151"/>
      <c r="V260" s="151"/>
      <c r="W260" s="151"/>
      <c r="X260" s="151"/>
      <c r="Y260" s="151"/>
      <c r="Z260" s="151"/>
      <c r="AA260" s="151"/>
      <c r="AB260" s="151"/>
      <c r="AC260" s="151"/>
      <c r="AD260" s="151"/>
      <c r="AE260" s="151"/>
      <c r="AF260" s="151"/>
      <c r="AG260" s="151"/>
      <c r="AH260" s="151"/>
      <c r="AI260" s="151"/>
      <c r="AJ260" s="151"/>
      <c r="AK260" s="151"/>
      <c r="AL260" s="151"/>
    </row>
    <row r="261" spans="1:38" ht="45" customHeight="1">
      <c r="A261" s="678" t="s">
        <v>515</v>
      </c>
      <c r="B261" s="356" t="s">
        <v>1097</v>
      </c>
      <c r="C261" s="356" t="s">
        <v>1098</v>
      </c>
      <c r="D261" s="357">
        <v>2019</v>
      </c>
      <c r="E261" s="358">
        <v>160</v>
      </c>
      <c r="F261" s="359"/>
      <c r="G261" s="356"/>
      <c r="H261" s="356"/>
      <c r="I261" s="356"/>
      <c r="J261" s="359"/>
      <c r="K261" s="356"/>
      <c r="L261" s="356" t="s">
        <v>1099</v>
      </c>
      <c r="M261" s="328" t="s">
        <v>321</v>
      </c>
      <c r="N261" s="18"/>
      <c r="O261" s="151"/>
      <c r="P261" s="151"/>
      <c r="Q261" s="151"/>
      <c r="R261" s="151"/>
      <c r="S261" s="151"/>
      <c r="T261" s="151"/>
      <c r="U261" s="151"/>
      <c r="V261" s="151"/>
      <c r="W261" s="151"/>
      <c r="X261" s="151"/>
      <c r="Y261" s="151"/>
      <c r="Z261" s="151"/>
      <c r="AA261" s="151"/>
      <c r="AB261" s="151"/>
      <c r="AC261" s="151"/>
      <c r="AD261" s="151"/>
      <c r="AE261" s="151"/>
      <c r="AF261" s="151"/>
      <c r="AG261" s="151"/>
      <c r="AH261" s="151"/>
      <c r="AI261" s="151"/>
      <c r="AJ261" s="151"/>
      <c r="AK261" s="151"/>
      <c r="AL261" s="151"/>
    </row>
    <row r="262" spans="1:38" ht="45" customHeight="1">
      <c r="A262" s="678" t="s">
        <v>519</v>
      </c>
      <c r="B262" s="360" t="s">
        <v>1100</v>
      </c>
      <c r="C262" s="360" t="s">
        <v>1101</v>
      </c>
      <c r="D262" s="361">
        <v>2019</v>
      </c>
      <c r="E262" s="362">
        <v>28</v>
      </c>
      <c r="F262" s="363"/>
      <c r="G262" s="360"/>
      <c r="H262" s="360"/>
      <c r="I262" s="360"/>
      <c r="J262" s="363"/>
      <c r="K262" s="360"/>
      <c r="L262" s="360" t="s">
        <v>1099</v>
      </c>
      <c r="M262" s="328" t="s">
        <v>321</v>
      </c>
      <c r="N262" s="18"/>
      <c r="O262" s="151"/>
      <c r="P262" s="151"/>
      <c r="Q262" s="151"/>
      <c r="R262" s="151"/>
      <c r="S262" s="151"/>
      <c r="T262" s="151"/>
      <c r="U262" s="151"/>
      <c r="V262" s="151"/>
      <c r="W262" s="151"/>
      <c r="X262" s="151"/>
      <c r="Y262" s="151"/>
      <c r="Z262" s="151"/>
      <c r="AA262" s="151"/>
      <c r="AB262" s="151"/>
      <c r="AC262" s="151"/>
      <c r="AD262" s="151"/>
      <c r="AE262" s="151"/>
      <c r="AF262" s="151"/>
      <c r="AG262" s="151"/>
      <c r="AH262" s="151"/>
      <c r="AI262" s="151"/>
      <c r="AJ262" s="151"/>
      <c r="AK262" s="151"/>
      <c r="AL262" s="151"/>
    </row>
    <row r="263" spans="1:38" ht="45" customHeight="1">
      <c r="A263" s="678" t="s">
        <v>696</v>
      </c>
      <c r="B263" s="360" t="s">
        <v>1102</v>
      </c>
      <c r="C263" s="360" t="s">
        <v>1103</v>
      </c>
      <c r="D263" s="361">
        <v>2019</v>
      </c>
      <c r="E263" s="362">
        <v>60</v>
      </c>
      <c r="F263" s="363"/>
      <c r="G263" s="360"/>
      <c r="H263" s="360"/>
      <c r="I263" s="360"/>
      <c r="J263" s="363"/>
      <c r="K263" s="360"/>
      <c r="L263" s="360" t="s">
        <v>1099</v>
      </c>
      <c r="M263" s="328" t="s">
        <v>321</v>
      </c>
      <c r="N263" s="18"/>
      <c r="O263" s="151"/>
      <c r="P263" s="151"/>
      <c r="Q263" s="151"/>
      <c r="R263" s="151"/>
      <c r="S263" s="151"/>
      <c r="T263" s="151"/>
      <c r="U263" s="151"/>
      <c r="V263" s="151"/>
      <c r="W263" s="151"/>
      <c r="X263" s="151"/>
      <c r="Y263" s="151"/>
      <c r="Z263" s="151"/>
      <c r="AA263" s="151"/>
      <c r="AB263" s="151"/>
      <c r="AC263" s="151"/>
      <c r="AD263" s="151"/>
      <c r="AE263" s="151"/>
      <c r="AF263" s="151"/>
      <c r="AG263" s="151"/>
      <c r="AH263" s="151"/>
      <c r="AI263" s="151"/>
      <c r="AJ263" s="151"/>
      <c r="AK263" s="151"/>
      <c r="AL263" s="151"/>
    </row>
    <row r="264" spans="1:38" ht="45" customHeight="1">
      <c r="A264" s="678" t="s">
        <v>699</v>
      </c>
      <c r="B264" s="360" t="s">
        <v>1104</v>
      </c>
      <c r="C264" s="360" t="s">
        <v>1103</v>
      </c>
      <c r="D264" s="361">
        <v>2019</v>
      </c>
      <c r="E264" s="362">
        <v>60</v>
      </c>
      <c r="F264" s="363"/>
      <c r="G264" s="360"/>
      <c r="H264" s="360"/>
      <c r="I264" s="360"/>
      <c r="J264" s="363"/>
      <c r="K264" s="360"/>
      <c r="L264" s="360" t="s">
        <v>1099</v>
      </c>
      <c r="M264" s="328" t="s">
        <v>321</v>
      </c>
      <c r="N264" s="18"/>
      <c r="O264" s="151"/>
      <c r="P264" s="151"/>
      <c r="Q264" s="151"/>
      <c r="R264" s="151"/>
      <c r="S264" s="151"/>
      <c r="T264" s="151"/>
      <c r="U264" s="151"/>
      <c r="V264" s="151"/>
      <c r="W264" s="151"/>
      <c r="X264" s="151"/>
      <c r="Y264" s="151"/>
      <c r="Z264" s="151"/>
      <c r="AA264" s="151"/>
      <c r="AB264" s="151"/>
      <c r="AC264" s="151"/>
      <c r="AD264" s="151"/>
      <c r="AE264" s="151"/>
      <c r="AF264" s="151"/>
      <c r="AG264" s="151"/>
      <c r="AH264" s="151"/>
      <c r="AI264" s="151"/>
      <c r="AJ264" s="151"/>
      <c r="AK264" s="151"/>
      <c r="AL264" s="151"/>
    </row>
    <row r="265" spans="1:38" ht="45" customHeight="1">
      <c r="A265" s="678" t="s">
        <v>702</v>
      </c>
      <c r="B265" s="360" t="s">
        <v>1105</v>
      </c>
      <c r="C265" s="360" t="s">
        <v>1106</v>
      </c>
      <c r="D265" s="361">
        <v>2019</v>
      </c>
      <c r="E265" s="362">
        <v>110</v>
      </c>
      <c r="F265" s="363"/>
      <c r="G265" s="360"/>
      <c r="H265" s="360"/>
      <c r="I265" s="360"/>
      <c r="J265" s="363"/>
      <c r="K265" s="360"/>
      <c r="L265" s="360" t="s">
        <v>1099</v>
      </c>
      <c r="M265" s="328" t="s">
        <v>321</v>
      </c>
      <c r="N265" s="18"/>
      <c r="O265" s="151"/>
      <c r="P265" s="151"/>
      <c r="Q265" s="151"/>
      <c r="R265" s="151"/>
      <c r="S265" s="151"/>
      <c r="T265" s="151"/>
      <c r="U265" s="151"/>
      <c r="V265" s="151"/>
      <c r="W265" s="151"/>
      <c r="X265" s="151"/>
      <c r="Y265" s="151"/>
      <c r="Z265" s="151"/>
      <c r="AA265" s="151"/>
      <c r="AB265" s="151"/>
      <c r="AC265" s="151"/>
      <c r="AD265" s="151"/>
      <c r="AE265" s="151"/>
      <c r="AF265" s="151"/>
      <c r="AG265" s="151"/>
      <c r="AH265" s="151"/>
      <c r="AI265" s="151"/>
      <c r="AJ265" s="151"/>
      <c r="AK265" s="151"/>
      <c r="AL265" s="151"/>
    </row>
    <row r="266" spans="1:38" ht="29.1" customHeight="1">
      <c r="A266" s="678" t="s">
        <v>706</v>
      </c>
      <c r="B266" s="360" t="s">
        <v>1107</v>
      </c>
      <c r="C266" s="360" t="s">
        <v>1108</v>
      </c>
      <c r="D266" s="361">
        <v>2019</v>
      </c>
      <c r="E266" s="362">
        <v>52</v>
      </c>
      <c r="F266" s="363"/>
      <c r="G266" s="360"/>
      <c r="H266" s="360"/>
      <c r="I266" s="360"/>
      <c r="J266" s="363"/>
      <c r="K266" s="360"/>
      <c r="L266" s="360" t="s">
        <v>1099</v>
      </c>
      <c r="M266" s="328" t="s">
        <v>321</v>
      </c>
      <c r="N266" s="18"/>
      <c r="O266" s="151"/>
      <c r="P266" s="151"/>
      <c r="Q266" s="151"/>
      <c r="R266" s="151"/>
      <c r="S266" s="151"/>
      <c r="T266" s="151"/>
      <c r="U266" s="151"/>
      <c r="V266" s="151"/>
      <c r="W266" s="151"/>
      <c r="X266" s="151"/>
      <c r="Y266" s="151"/>
      <c r="Z266" s="151"/>
      <c r="AA266" s="151"/>
      <c r="AB266" s="151"/>
      <c r="AC266" s="151"/>
      <c r="AD266" s="151"/>
      <c r="AE266" s="151"/>
      <c r="AF266" s="151"/>
      <c r="AG266" s="151"/>
      <c r="AH266" s="151"/>
      <c r="AI266" s="151"/>
      <c r="AJ266" s="151"/>
      <c r="AK266" s="151"/>
      <c r="AL266" s="151"/>
    </row>
    <row r="267" spans="1:38" ht="48" customHeight="1">
      <c r="A267" s="678" t="s">
        <v>712</v>
      </c>
      <c r="B267" s="360" t="s">
        <v>1109</v>
      </c>
      <c r="C267" s="360" t="s">
        <v>1110</v>
      </c>
      <c r="D267" s="361">
        <v>2019</v>
      </c>
      <c r="E267" s="362">
        <v>28</v>
      </c>
      <c r="F267" s="363"/>
      <c r="G267" s="360"/>
      <c r="H267" s="360"/>
      <c r="I267" s="360"/>
      <c r="J267" s="363"/>
      <c r="K267" s="360"/>
      <c r="L267" s="360" t="s">
        <v>1099</v>
      </c>
      <c r="M267" s="328" t="s">
        <v>321</v>
      </c>
      <c r="N267" s="18"/>
      <c r="O267" s="151"/>
      <c r="P267" s="151"/>
      <c r="Q267" s="151"/>
      <c r="R267" s="151"/>
      <c r="S267" s="151"/>
      <c r="T267" s="151"/>
      <c r="U267" s="151"/>
      <c r="V267" s="151"/>
      <c r="W267" s="151"/>
      <c r="X267" s="151"/>
      <c r="Y267" s="151"/>
      <c r="Z267" s="151"/>
      <c r="AA267" s="151"/>
      <c r="AB267" s="151"/>
      <c r="AC267" s="151"/>
      <c r="AD267" s="151"/>
      <c r="AE267" s="151"/>
      <c r="AF267" s="151"/>
      <c r="AG267" s="151"/>
      <c r="AH267" s="151"/>
      <c r="AI267" s="151"/>
      <c r="AJ267" s="151"/>
      <c r="AK267" s="151"/>
      <c r="AL267" s="151"/>
    </row>
    <row r="268" spans="1:38" ht="33" customHeight="1">
      <c r="A268" s="678" t="s">
        <v>717</v>
      </c>
      <c r="B268" s="360" t="s">
        <v>1111</v>
      </c>
      <c r="C268" s="360" t="s">
        <v>1112</v>
      </c>
      <c r="D268" s="361">
        <v>2019</v>
      </c>
      <c r="E268" s="362">
        <v>40</v>
      </c>
      <c r="F268" s="363"/>
      <c r="G268" s="360"/>
      <c r="H268" s="360"/>
      <c r="I268" s="360"/>
      <c r="J268" s="363"/>
      <c r="K268" s="360"/>
      <c r="L268" s="360" t="s">
        <v>1099</v>
      </c>
      <c r="M268" s="328" t="s">
        <v>321</v>
      </c>
      <c r="N268" s="18"/>
      <c r="O268" s="151"/>
      <c r="P268" s="151"/>
      <c r="Q268" s="151"/>
      <c r="R268" s="151"/>
      <c r="S268" s="151"/>
      <c r="T268" s="151"/>
      <c r="U268" s="151"/>
      <c r="V268" s="151"/>
      <c r="W268" s="151"/>
      <c r="X268" s="151"/>
      <c r="Y268" s="151"/>
      <c r="Z268" s="151"/>
      <c r="AA268" s="151"/>
      <c r="AB268" s="151"/>
      <c r="AC268" s="151"/>
      <c r="AD268" s="151"/>
      <c r="AE268" s="151"/>
      <c r="AF268" s="151"/>
      <c r="AG268" s="151"/>
      <c r="AH268" s="151"/>
      <c r="AI268" s="151"/>
      <c r="AJ268" s="151"/>
      <c r="AK268" s="151"/>
      <c r="AL268" s="151"/>
    </row>
    <row r="269" spans="1:38" ht="39.950000000000003" customHeight="1">
      <c r="A269" s="678" t="s">
        <v>721</v>
      </c>
      <c r="B269" s="360" t="s">
        <v>1113</v>
      </c>
      <c r="C269" s="360" t="s">
        <v>1114</v>
      </c>
      <c r="D269" s="361">
        <v>2019</v>
      </c>
      <c r="E269" s="362">
        <v>70</v>
      </c>
      <c r="F269" s="363"/>
      <c r="G269" s="360"/>
      <c r="H269" s="360"/>
      <c r="I269" s="360"/>
      <c r="J269" s="363"/>
      <c r="K269" s="360"/>
      <c r="L269" s="360" t="s">
        <v>1099</v>
      </c>
      <c r="M269" s="328" t="s">
        <v>321</v>
      </c>
      <c r="N269" s="18"/>
      <c r="O269" s="151"/>
      <c r="P269" s="151"/>
      <c r="Q269" s="151"/>
      <c r="R269" s="151"/>
      <c r="S269" s="151"/>
      <c r="T269" s="151"/>
      <c r="U269" s="151"/>
      <c r="V269" s="151"/>
      <c r="W269" s="151"/>
      <c r="X269" s="151"/>
      <c r="Y269" s="151"/>
      <c r="Z269" s="151"/>
      <c r="AA269" s="151"/>
      <c r="AB269" s="151"/>
      <c r="AC269" s="151"/>
      <c r="AD269" s="151"/>
      <c r="AE269" s="151"/>
      <c r="AF269" s="151"/>
      <c r="AG269" s="151"/>
      <c r="AH269" s="151"/>
      <c r="AI269" s="151"/>
      <c r="AJ269" s="151"/>
      <c r="AK269" s="151"/>
      <c r="AL269" s="151"/>
    </row>
    <row r="270" spans="1:38" ht="39.950000000000003" customHeight="1">
      <c r="A270" s="678" t="s">
        <v>724</v>
      </c>
      <c r="B270" s="360" t="s">
        <v>1115</v>
      </c>
      <c r="C270" s="360" t="s">
        <v>1114</v>
      </c>
      <c r="D270" s="361">
        <v>2019</v>
      </c>
      <c r="E270" s="362">
        <v>70</v>
      </c>
      <c r="F270" s="363"/>
      <c r="G270" s="360"/>
      <c r="H270" s="360"/>
      <c r="I270" s="360"/>
      <c r="J270" s="363"/>
      <c r="K270" s="360"/>
      <c r="L270" s="360" t="s">
        <v>1099</v>
      </c>
      <c r="M270" s="328" t="s">
        <v>321</v>
      </c>
      <c r="N270" s="18"/>
      <c r="O270" s="151"/>
      <c r="P270" s="151"/>
      <c r="Q270" s="151"/>
      <c r="R270" s="151"/>
      <c r="S270" s="151"/>
      <c r="T270" s="151"/>
      <c r="U270" s="151"/>
      <c r="V270" s="151"/>
      <c r="W270" s="151"/>
      <c r="X270" s="151"/>
      <c r="Y270" s="151"/>
      <c r="Z270" s="151"/>
      <c r="AA270" s="151"/>
      <c r="AB270" s="151"/>
      <c r="AC270" s="151"/>
      <c r="AD270" s="151"/>
      <c r="AE270" s="151"/>
      <c r="AF270" s="151"/>
      <c r="AG270" s="151"/>
      <c r="AH270" s="151"/>
      <c r="AI270" s="151"/>
      <c r="AJ270" s="151"/>
      <c r="AK270" s="151"/>
      <c r="AL270" s="151"/>
    </row>
    <row r="271" spans="1:38" ht="33" customHeight="1">
      <c r="A271" s="678" t="s">
        <v>730</v>
      </c>
      <c r="B271" s="360" t="s">
        <v>1116</v>
      </c>
      <c r="C271" s="360" t="s">
        <v>1117</v>
      </c>
      <c r="D271" s="361">
        <v>2019</v>
      </c>
      <c r="E271" s="362">
        <v>24</v>
      </c>
      <c r="F271" s="363"/>
      <c r="G271" s="360"/>
      <c r="H271" s="360"/>
      <c r="I271" s="360"/>
      <c r="J271" s="363"/>
      <c r="K271" s="360"/>
      <c r="L271" s="360" t="s">
        <v>1099</v>
      </c>
      <c r="M271" s="328" t="s">
        <v>321</v>
      </c>
      <c r="N271" s="18"/>
      <c r="O271" s="151"/>
      <c r="P271" s="151"/>
      <c r="Q271" s="151"/>
      <c r="R271" s="151"/>
      <c r="S271" s="151"/>
      <c r="T271" s="151"/>
      <c r="U271" s="151"/>
      <c r="V271" s="151"/>
      <c r="W271" s="151"/>
      <c r="X271" s="151"/>
      <c r="Y271" s="151"/>
      <c r="Z271" s="151"/>
      <c r="AA271" s="151"/>
      <c r="AB271" s="151"/>
      <c r="AC271" s="151"/>
      <c r="AD271" s="151"/>
      <c r="AE271" s="151"/>
      <c r="AF271" s="151"/>
      <c r="AG271" s="151"/>
      <c r="AH271" s="151"/>
      <c r="AI271" s="151"/>
      <c r="AJ271" s="151"/>
      <c r="AK271" s="151"/>
      <c r="AL271" s="151"/>
    </row>
    <row r="272" spans="1:38" ht="32.1" customHeight="1">
      <c r="A272" s="678" t="s">
        <v>735</v>
      </c>
      <c r="B272" s="360" t="s">
        <v>1118</v>
      </c>
      <c r="C272" s="360" t="s">
        <v>1119</v>
      </c>
      <c r="D272" s="361">
        <v>2019</v>
      </c>
      <c r="E272" s="362">
        <v>20</v>
      </c>
      <c r="F272" s="363"/>
      <c r="G272" s="360"/>
      <c r="H272" s="360"/>
      <c r="I272" s="360"/>
      <c r="J272" s="363"/>
      <c r="K272" s="360"/>
      <c r="L272" s="360" t="s">
        <v>1099</v>
      </c>
      <c r="M272" s="328" t="s">
        <v>321</v>
      </c>
      <c r="N272" s="18"/>
      <c r="O272" s="151"/>
      <c r="P272" s="151"/>
      <c r="Q272" s="151"/>
      <c r="R272" s="151"/>
      <c r="S272" s="151"/>
      <c r="T272" s="151"/>
      <c r="U272" s="151"/>
      <c r="V272" s="151"/>
      <c r="W272" s="151"/>
      <c r="X272" s="151"/>
      <c r="Y272" s="151"/>
      <c r="Z272" s="151"/>
      <c r="AA272" s="151"/>
      <c r="AB272" s="151"/>
      <c r="AC272" s="151"/>
      <c r="AD272" s="151"/>
      <c r="AE272" s="151"/>
      <c r="AF272" s="151"/>
      <c r="AG272" s="151"/>
      <c r="AH272" s="151"/>
      <c r="AI272" s="151"/>
      <c r="AJ272" s="151"/>
      <c r="AK272" s="151"/>
      <c r="AL272" s="151"/>
    </row>
    <row r="273" spans="1:38" ht="42" customHeight="1">
      <c r="A273" s="678" t="s">
        <v>737</v>
      </c>
      <c r="B273" s="360" t="s">
        <v>1120</v>
      </c>
      <c r="C273" s="360" t="s">
        <v>1121</v>
      </c>
      <c r="D273" s="361">
        <v>2019</v>
      </c>
      <c r="E273" s="362">
        <v>12</v>
      </c>
      <c r="F273" s="363"/>
      <c r="G273" s="360"/>
      <c r="H273" s="360"/>
      <c r="I273" s="360"/>
      <c r="J273" s="363"/>
      <c r="K273" s="360"/>
      <c r="L273" s="360" t="s">
        <v>1099</v>
      </c>
      <c r="M273" s="328" t="s">
        <v>321</v>
      </c>
      <c r="N273" s="18"/>
      <c r="O273" s="151"/>
      <c r="P273" s="151"/>
      <c r="Q273" s="151"/>
      <c r="R273" s="151"/>
      <c r="S273" s="151"/>
      <c r="T273" s="151"/>
      <c r="U273" s="151"/>
      <c r="V273" s="151"/>
      <c r="W273" s="151"/>
      <c r="X273" s="151"/>
      <c r="Y273" s="151"/>
      <c r="Z273" s="151"/>
      <c r="AA273" s="151"/>
      <c r="AB273" s="151"/>
      <c r="AC273" s="151"/>
      <c r="AD273" s="151"/>
      <c r="AE273" s="151"/>
      <c r="AF273" s="151"/>
      <c r="AG273" s="151"/>
      <c r="AH273" s="151"/>
      <c r="AI273" s="151"/>
      <c r="AJ273" s="151"/>
      <c r="AK273" s="151"/>
      <c r="AL273" s="151"/>
    </row>
    <row r="274" spans="1:38" ht="57.95" customHeight="1">
      <c r="A274" s="678" t="s">
        <v>743</v>
      </c>
      <c r="B274" s="364" t="s">
        <v>1122</v>
      </c>
      <c r="C274" s="364" t="s">
        <v>1123</v>
      </c>
      <c r="D274" s="365">
        <v>2019</v>
      </c>
      <c r="E274" s="366">
        <v>66</v>
      </c>
      <c r="F274" s="367"/>
      <c r="G274" s="364"/>
      <c r="H274" s="364"/>
      <c r="I274" s="364"/>
      <c r="J274" s="367"/>
      <c r="K274" s="364" t="s">
        <v>431</v>
      </c>
      <c r="L274" s="364" t="s">
        <v>963</v>
      </c>
      <c r="M274" s="328" t="s">
        <v>321</v>
      </c>
      <c r="N274" s="18"/>
      <c r="O274" s="151"/>
      <c r="P274" s="151"/>
      <c r="Q274" s="151"/>
      <c r="R274" s="151"/>
      <c r="S274" s="151"/>
      <c r="T274" s="151"/>
      <c r="U274" s="151"/>
      <c r="V274" s="151"/>
      <c r="W274" s="151"/>
      <c r="X274" s="151"/>
      <c r="Y274" s="151"/>
      <c r="Z274" s="151"/>
      <c r="AA274" s="151"/>
      <c r="AB274" s="151"/>
      <c r="AC274" s="151"/>
      <c r="AD274" s="151"/>
      <c r="AE274" s="151"/>
      <c r="AF274" s="151"/>
      <c r="AG274" s="151"/>
      <c r="AH274" s="151"/>
      <c r="AI274" s="151"/>
      <c r="AJ274" s="151"/>
      <c r="AK274" s="151"/>
      <c r="AL274" s="151"/>
    </row>
    <row r="275" spans="1:38" ht="54" customHeight="1">
      <c r="A275" s="678" t="s">
        <v>750</v>
      </c>
      <c r="B275" s="364" t="s">
        <v>1124</v>
      </c>
      <c r="C275" s="364" t="s">
        <v>1125</v>
      </c>
      <c r="D275" s="365">
        <v>2019</v>
      </c>
      <c r="E275" s="366">
        <v>34</v>
      </c>
      <c r="F275" s="367"/>
      <c r="G275" s="364"/>
      <c r="H275" s="364"/>
      <c r="I275" s="364"/>
      <c r="J275" s="367"/>
      <c r="K275" s="364" t="s">
        <v>431</v>
      </c>
      <c r="L275" s="364" t="s">
        <v>963</v>
      </c>
      <c r="M275" s="328" t="s">
        <v>321</v>
      </c>
      <c r="N275" s="18"/>
      <c r="O275" s="151"/>
      <c r="P275" s="151"/>
      <c r="Q275" s="151"/>
      <c r="R275" s="151"/>
      <c r="S275" s="151"/>
      <c r="T275" s="151"/>
      <c r="U275" s="151"/>
      <c r="V275" s="151"/>
      <c r="W275" s="151"/>
      <c r="X275" s="151"/>
      <c r="Y275" s="151"/>
      <c r="Z275" s="151"/>
      <c r="AA275" s="151"/>
      <c r="AB275" s="151"/>
      <c r="AC275" s="151"/>
      <c r="AD275" s="151"/>
      <c r="AE275" s="151"/>
      <c r="AF275" s="151"/>
      <c r="AG275" s="151"/>
      <c r="AH275" s="151"/>
      <c r="AI275" s="151"/>
      <c r="AJ275" s="151"/>
      <c r="AK275" s="151"/>
      <c r="AL275" s="151"/>
    </row>
    <row r="276" spans="1:38" ht="54" customHeight="1">
      <c r="A276" s="678" t="s">
        <v>756</v>
      </c>
      <c r="B276" s="364" t="s">
        <v>1126</v>
      </c>
      <c r="C276" s="364" t="s">
        <v>1127</v>
      </c>
      <c r="D276" s="365">
        <v>2019</v>
      </c>
      <c r="E276" s="366">
        <v>210</v>
      </c>
      <c r="F276" s="367"/>
      <c r="G276" s="364"/>
      <c r="H276" s="364"/>
      <c r="I276" s="364"/>
      <c r="J276" s="367"/>
      <c r="K276" s="364" t="s">
        <v>431</v>
      </c>
      <c r="L276" s="364" t="s">
        <v>963</v>
      </c>
      <c r="M276" s="328" t="s">
        <v>321</v>
      </c>
      <c r="N276" s="18"/>
      <c r="O276" s="151"/>
      <c r="P276" s="151"/>
      <c r="Q276" s="151"/>
      <c r="R276" s="151"/>
      <c r="S276" s="151"/>
      <c r="T276" s="151"/>
      <c r="U276" s="151"/>
      <c r="V276" s="151"/>
      <c r="W276" s="151"/>
      <c r="X276" s="151"/>
      <c r="Y276" s="151"/>
      <c r="Z276" s="151"/>
      <c r="AA276" s="151"/>
      <c r="AB276" s="151"/>
      <c r="AC276" s="151"/>
      <c r="AD276" s="151"/>
      <c r="AE276" s="151"/>
      <c r="AF276" s="151"/>
      <c r="AG276" s="151"/>
      <c r="AH276" s="151"/>
      <c r="AI276" s="151"/>
      <c r="AJ276" s="151"/>
      <c r="AK276" s="151"/>
      <c r="AL276" s="151"/>
    </row>
    <row r="277" spans="1:38" ht="54" customHeight="1">
      <c r="A277" s="678" t="s">
        <v>760</v>
      </c>
      <c r="B277" s="364" t="s">
        <v>1128</v>
      </c>
      <c r="C277" s="364" t="s">
        <v>1129</v>
      </c>
      <c r="D277" s="365">
        <v>2019</v>
      </c>
      <c r="E277" s="366">
        <v>28</v>
      </c>
      <c r="F277" s="367"/>
      <c r="G277" s="364"/>
      <c r="H277" s="364"/>
      <c r="I277" s="364"/>
      <c r="J277" s="367"/>
      <c r="K277" s="364"/>
      <c r="L277" s="364" t="s">
        <v>1099</v>
      </c>
      <c r="M277" s="328" t="s">
        <v>321</v>
      </c>
      <c r="N277" s="18"/>
      <c r="O277" s="151"/>
      <c r="P277" s="151"/>
      <c r="Q277" s="151"/>
      <c r="R277" s="151"/>
      <c r="S277" s="151"/>
      <c r="T277" s="151"/>
      <c r="U277" s="151"/>
      <c r="V277" s="151"/>
      <c r="W277" s="151"/>
      <c r="X277" s="151"/>
      <c r="Y277" s="151"/>
      <c r="Z277" s="151"/>
      <c r="AA277" s="151"/>
      <c r="AB277" s="151"/>
      <c r="AC277" s="151"/>
      <c r="AD277" s="151"/>
      <c r="AE277" s="151"/>
      <c r="AF277" s="151"/>
      <c r="AG277" s="151"/>
      <c r="AH277" s="151"/>
      <c r="AI277" s="151"/>
      <c r="AJ277" s="151"/>
      <c r="AK277" s="151"/>
      <c r="AL277" s="151"/>
    </row>
    <row r="278" spans="1:38" ht="54" customHeight="1">
      <c r="A278" s="678" t="s">
        <v>763</v>
      </c>
      <c r="B278" s="276" t="s">
        <v>1130</v>
      </c>
      <c r="C278" s="276" t="s">
        <v>1131</v>
      </c>
      <c r="D278" s="277">
        <v>2019</v>
      </c>
      <c r="E278" s="278">
        <v>450</v>
      </c>
      <c r="F278" s="276">
        <v>0</v>
      </c>
      <c r="G278" s="276" t="s">
        <v>431</v>
      </c>
      <c r="H278" s="279" t="s">
        <v>425</v>
      </c>
      <c r="I278" s="279" t="s">
        <v>425</v>
      </c>
      <c r="J278" s="343" t="s">
        <v>720</v>
      </c>
      <c r="K278" s="276" t="s">
        <v>431</v>
      </c>
      <c r="L278" s="276" t="s">
        <v>711</v>
      </c>
      <c r="M278" s="328" t="s">
        <v>321</v>
      </c>
      <c r="N278" s="18"/>
      <c r="O278" s="151"/>
      <c r="P278" s="151"/>
      <c r="Q278" s="151"/>
      <c r="R278" s="151"/>
      <c r="S278" s="151"/>
      <c r="T278" s="151"/>
      <c r="U278" s="151"/>
      <c r="V278" s="151"/>
      <c r="W278" s="151"/>
      <c r="X278" s="151"/>
      <c r="Y278" s="151"/>
      <c r="Z278" s="151"/>
      <c r="AA278" s="151"/>
      <c r="AB278" s="151"/>
      <c r="AC278" s="151"/>
      <c r="AD278" s="151"/>
      <c r="AE278" s="151"/>
      <c r="AF278" s="151"/>
      <c r="AG278" s="151"/>
      <c r="AH278" s="151"/>
      <c r="AI278" s="151"/>
      <c r="AJ278" s="151"/>
      <c r="AK278" s="151"/>
      <c r="AL278" s="151"/>
    </row>
    <row r="279" spans="1:38" ht="42" customHeight="1">
      <c r="A279" s="678" t="s">
        <v>767</v>
      </c>
      <c r="B279" s="368" t="s">
        <v>1132</v>
      </c>
      <c r="C279" s="368" t="s">
        <v>1133</v>
      </c>
      <c r="D279" s="369" t="s">
        <v>365</v>
      </c>
      <c r="E279" s="370">
        <v>2000</v>
      </c>
      <c r="F279" s="368"/>
      <c r="G279" s="368"/>
      <c r="H279" s="371"/>
      <c r="I279" s="368"/>
      <c r="J279" s="398"/>
      <c r="K279" s="368"/>
      <c r="L279" s="368" t="s">
        <v>1134</v>
      </c>
      <c r="M279" s="328" t="s">
        <v>321</v>
      </c>
      <c r="N279" s="18"/>
      <c r="O279" s="151"/>
      <c r="P279" s="151"/>
      <c r="Q279" s="151"/>
      <c r="R279" s="151"/>
      <c r="S279" s="151"/>
      <c r="T279" s="151"/>
      <c r="U279" s="151"/>
      <c r="V279" s="151"/>
      <c r="W279" s="151"/>
      <c r="X279" s="151"/>
      <c r="Y279" s="151"/>
      <c r="Z279" s="151"/>
      <c r="AA279" s="151"/>
      <c r="AB279" s="151"/>
      <c r="AC279" s="151"/>
      <c r="AD279" s="151"/>
      <c r="AE279" s="151"/>
      <c r="AF279" s="151"/>
      <c r="AG279" s="151"/>
      <c r="AH279" s="151"/>
      <c r="AI279" s="151"/>
      <c r="AJ279" s="151"/>
      <c r="AK279" s="151"/>
      <c r="AL279" s="151"/>
    </row>
    <row r="280" spans="1:38" ht="39" customHeight="1">
      <c r="A280" s="678" t="s">
        <v>771</v>
      </c>
      <c r="B280" s="372" t="s">
        <v>1135</v>
      </c>
      <c r="C280" s="372" t="s">
        <v>1136</v>
      </c>
      <c r="D280" s="373" t="s">
        <v>365</v>
      </c>
      <c r="E280" s="374">
        <v>15000</v>
      </c>
      <c r="F280" s="372"/>
      <c r="G280" s="372"/>
      <c r="H280" s="375"/>
      <c r="I280" s="372"/>
      <c r="J280" s="399"/>
      <c r="K280" s="372"/>
      <c r="L280" s="372" t="s">
        <v>1137</v>
      </c>
      <c r="M280" s="328" t="s">
        <v>321</v>
      </c>
      <c r="N280" s="18"/>
      <c r="O280" s="151"/>
      <c r="P280" s="151"/>
      <c r="Q280" s="151"/>
      <c r="R280" s="151"/>
      <c r="S280" s="151"/>
      <c r="T280" s="151"/>
      <c r="U280" s="151"/>
      <c r="V280" s="151"/>
      <c r="W280" s="151"/>
      <c r="X280" s="151"/>
      <c r="Y280" s="151"/>
      <c r="Z280" s="151"/>
      <c r="AA280" s="151"/>
      <c r="AB280" s="151"/>
      <c r="AC280" s="151"/>
      <c r="AD280" s="151"/>
      <c r="AE280" s="151"/>
      <c r="AF280" s="151"/>
      <c r="AG280" s="151"/>
      <c r="AH280" s="151"/>
      <c r="AI280" s="151"/>
      <c r="AJ280" s="151"/>
      <c r="AK280" s="151"/>
      <c r="AL280" s="151"/>
    </row>
    <row r="281" spans="1:38" ht="27" customHeight="1">
      <c r="A281" s="681" t="s">
        <v>1138</v>
      </c>
      <c r="B281" s="681"/>
      <c r="C281" s="681"/>
      <c r="D281" s="19"/>
      <c r="E281" s="16">
        <f>SUM(E282:E287)</f>
        <v>68473</v>
      </c>
      <c r="F281" s="19"/>
      <c r="G281" s="19"/>
      <c r="H281" s="19"/>
      <c r="I281" s="19"/>
      <c r="J281" s="19"/>
      <c r="K281" s="19"/>
      <c r="L281" s="19"/>
      <c r="M281" s="19"/>
      <c r="N281" s="19"/>
      <c r="O281" s="151"/>
      <c r="P281" s="151"/>
      <c r="Q281" s="151"/>
      <c r="R281" s="151"/>
      <c r="S281" s="151"/>
      <c r="T281" s="151"/>
      <c r="U281" s="151"/>
      <c r="V281" s="151"/>
      <c r="W281" s="151"/>
      <c r="X281" s="151"/>
      <c r="Y281" s="151"/>
      <c r="Z281" s="151"/>
      <c r="AA281" s="151"/>
      <c r="AB281" s="151"/>
      <c r="AC281" s="151"/>
      <c r="AD281" s="151"/>
      <c r="AE281" s="151"/>
      <c r="AF281" s="151"/>
      <c r="AG281" s="151"/>
      <c r="AH281" s="151"/>
      <c r="AI281" s="151"/>
      <c r="AJ281" s="151"/>
      <c r="AK281" s="151"/>
      <c r="AL281" s="151"/>
    </row>
    <row r="282" spans="1:38" ht="74.25">
      <c r="A282" s="680">
        <v>1</v>
      </c>
      <c r="B282" s="376" t="s">
        <v>1139</v>
      </c>
      <c r="C282" s="377" t="s">
        <v>1140</v>
      </c>
      <c r="D282" s="376" t="s">
        <v>857</v>
      </c>
      <c r="E282" s="378">
        <v>64185</v>
      </c>
      <c r="F282" s="379"/>
      <c r="G282" s="379"/>
      <c r="H282" s="379"/>
      <c r="I282" s="379"/>
      <c r="J282" s="379"/>
      <c r="K282" s="400" t="s">
        <v>431</v>
      </c>
      <c r="L282" s="376"/>
      <c r="M282" s="78" t="s">
        <v>780</v>
      </c>
      <c r="N282" s="18"/>
      <c r="O282" s="151"/>
      <c r="P282" s="151"/>
      <c r="Q282" s="151"/>
      <c r="R282" s="151"/>
      <c r="S282" s="151"/>
      <c r="T282" s="151"/>
      <c r="U282" s="151"/>
      <c r="V282" s="151"/>
      <c r="W282" s="151"/>
      <c r="X282" s="151"/>
      <c r="Y282" s="151"/>
      <c r="Z282" s="151"/>
      <c r="AA282" s="151"/>
      <c r="AB282" s="151"/>
      <c r="AC282" s="151"/>
      <c r="AD282" s="151"/>
      <c r="AE282" s="151"/>
      <c r="AF282" s="151"/>
      <c r="AG282" s="151"/>
      <c r="AH282" s="151"/>
      <c r="AI282" s="151"/>
      <c r="AJ282" s="151"/>
      <c r="AK282" s="151"/>
      <c r="AL282" s="151"/>
    </row>
    <row r="283" spans="1:38" ht="45">
      <c r="A283" s="680">
        <v>2</v>
      </c>
      <c r="B283" s="244" t="s">
        <v>1141</v>
      </c>
      <c r="C283" s="244" t="s">
        <v>1142</v>
      </c>
      <c r="D283" s="245" t="s">
        <v>392</v>
      </c>
      <c r="E283" s="246">
        <v>520</v>
      </c>
      <c r="F283" s="244"/>
      <c r="G283" s="244" t="s">
        <v>431</v>
      </c>
      <c r="H283" s="247" t="s">
        <v>425</v>
      </c>
      <c r="I283" s="247" t="s">
        <v>432</v>
      </c>
      <c r="J283" s="332"/>
      <c r="K283" s="244" t="s">
        <v>431</v>
      </c>
      <c r="L283" s="244" t="s">
        <v>569</v>
      </c>
      <c r="M283" s="260" t="s">
        <v>910</v>
      </c>
      <c r="N283" s="18"/>
      <c r="O283" s="151"/>
      <c r="P283" s="151"/>
      <c r="Q283" s="151"/>
      <c r="R283" s="151"/>
      <c r="S283" s="151"/>
      <c r="T283" s="151"/>
      <c r="U283" s="151"/>
      <c r="V283" s="151"/>
      <c r="W283" s="151"/>
      <c r="X283" s="151"/>
      <c r="Y283" s="151"/>
      <c r="Z283" s="151"/>
      <c r="AA283" s="151"/>
      <c r="AB283" s="151"/>
      <c r="AC283" s="151"/>
      <c r="AD283" s="151"/>
      <c r="AE283" s="151"/>
      <c r="AF283" s="151"/>
      <c r="AG283" s="151"/>
      <c r="AH283" s="151"/>
      <c r="AI283" s="151"/>
      <c r="AJ283" s="151"/>
      <c r="AK283" s="151"/>
      <c r="AL283" s="151"/>
    </row>
    <row r="284" spans="1:38" ht="33.75">
      <c r="A284" s="680">
        <v>3</v>
      </c>
      <c r="B284" s="260" t="s">
        <v>1143</v>
      </c>
      <c r="C284" s="260" t="s">
        <v>1144</v>
      </c>
      <c r="D284" s="261" t="s">
        <v>365</v>
      </c>
      <c r="E284" s="262">
        <v>520</v>
      </c>
      <c r="F284" s="260"/>
      <c r="G284" s="260" t="s">
        <v>545</v>
      </c>
      <c r="H284" s="263">
        <v>43435</v>
      </c>
      <c r="I284" s="263">
        <v>43983</v>
      </c>
      <c r="J284" s="336">
        <v>100</v>
      </c>
      <c r="K284" s="260" t="s">
        <v>546</v>
      </c>
      <c r="L284" s="244" t="s">
        <v>569</v>
      </c>
      <c r="M284" s="260" t="s">
        <v>910</v>
      </c>
      <c r="N284" s="18"/>
      <c r="O284" s="151"/>
      <c r="P284" s="151"/>
      <c r="Q284" s="151"/>
      <c r="R284" s="151"/>
      <c r="S284" s="151"/>
      <c r="T284" s="151"/>
      <c r="U284" s="151"/>
      <c r="V284" s="151"/>
      <c r="W284" s="151"/>
      <c r="X284" s="151"/>
      <c r="Y284" s="151"/>
      <c r="Z284" s="151"/>
      <c r="AA284" s="151"/>
      <c r="AB284" s="151"/>
      <c r="AC284" s="151"/>
      <c r="AD284" s="151"/>
      <c r="AE284" s="151"/>
      <c r="AF284" s="151"/>
      <c r="AG284" s="151"/>
      <c r="AH284" s="151"/>
      <c r="AI284" s="151"/>
      <c r="AJ284" s="151"/>
      <c r="AK284" s="151"/>
      <c r="AL284" s="151"/>
    </row>
    <row r="285" spans="1:38" ht="45">
      <c r="A285" s="680">
        <v>4</v>
      </c>
      <c r="B285" s="244" t="s">
        <v>1145</v>
      </c>
      <c r="C285" s="244" t="s">
        <v>1146</v>
      </c>
      <c r="D285" s="245" t="s">
        <v>392</v>
      </c>
      <c r="E285" s="246">
        <v>2130</v>
      </c>
      <c r="F285" s="244"/>
      <c r="G285" s="244" t="s">
        <v>431</v>
      </c>
      <c r="H285" s="247" t="s">
        <v>425</v>
      </c>
      <c r="I285" s="247" t="s">
        <v>432</v>
      </c>
      <c r="J285" s="332"/>
      <c r="K285" s="244" t="s">
        <v>431</v>
      </c>
      <c r="L285" s="244" t="s">
        <v>569</v>
      </c>
      <c r="M285" s="260" t="s">
        <v>910</v>
      </c>
      <c r="N285" s="18"/>
      <c r="O285" s="151"/>
      <c r="P285" s="151"/>
      <c r="Q285" s="151"/>
      <c r="R285" s="151"/>
      <c r="S285" s="151"/>
      <c r="T285" s="151"/>
      <c r="U285" s="151"/>
      <c r="V285" s="151"/>
      <c r="W285" s="151"/>
      <c r="X285" s="151"/>
      <c r="Y285" s="151"/>
      <c r="Z285" s="151"/>
      <c r="AA285" s="151"/>
      <c r="AB285" s="151"/>
      <c r="AC285" s="151"/>
      <c r="AD285" s="151"/>
      <c r="AE285" s="151"/>
      <c r="AF285" s="151"/>
      <c r="AG285" s="151"/>
      <c r="AH285" s="151"/>
      <c r="AI285" s="151"/>
      <c r="AJ285" s="151"/>
      <c r="AK285" s="151"/>
      <c r="AL285" s="151"/>
    </row>
    <row r="286" spans="1:38" ht="45">
      <c r="A286" s="680">
        <v>5</v>
      </c>
      <c r="B286" s="244" t="s">
        <v>1147</v>
      </c>
      <c r="C286" s="244" t="s">
        <v>1148</v>
      </c>
      <c r="D286" s="245" t="s">
        <v>392</v>
      </c>
      <c r="E286" s="246">
        <v>530</v>
      </c>
      <c r="F286" s="244"/>
      <c r="G286" s="244" t="s">
        <v>431</v>
      </c>
      <c r="H286" s="247" t="s">
        <v>425</v>
      </c>
      <c r="I286" s="247" t="s">
        <v>432</v>
      </c>
      <c r="J286" s="332"/>
      <c r="K286" s="244" t="s">
        <v>431</v>
      </c>
      <c r="L286" s="244" t="s">
        <v>569</v>
      </c>
      <c r="M286" s="260" t="s">
        <v>910</v>
      </c>
      <c r="N286" s="18"/>
      <c r="O286" s="151"/>
      <c r="P286" s="151"/>
      <c r="Q286" s="151"/>
      <c r="R286" s="151"/>
      <c r="S286" s="151"/>
      <c r="T286" s="151"/>
      <c r="U286" s="151"/>
      <c r="V286" s="151"/>
      <c r="W286" s="151"/>
      <c r="X286" s="151"/>
      <c r="Y286" s="151"/>
      <c r="Z286" s="151"/>
      <c r="AA286" s="151"/>
      <c r="AB286" s="151"/>
      <c r="AC286" s="151"/>
      <c r="AD286" s="151"/>
      <c r="AE286" s="151"/>
      <c r="AF286" s="151"/>
      <c r="AG286" s="151"/>
      <c r="AH286" s="151"/>
      <c r="AI286" s="151"/>
      <c r="AJ286" s="151"/>
      <c r="AK286" s="151"/>
      <c r="AL286" s="151"/>
    </row>
    <row r="287" spans="1:38" ht="30.95" customHeight="1">
      <c r="A287" s="680">
        <v>6</v>
      </c>
      <c r="B287" s="244" t="s">
        <v>1149</v>
      </c>
      <c r="C287" s="244" t="s">
        <v>1142</v>
      </c>
      <c r="D287" s="245" t="s">
        <v>392</v>
      </c>
      <c r="E287" s="246">
        <v>588</v>
      </c>
      <c r="F287" s="244"/>
      <c r="G287" s="244" t="s">
        <v>431</v>
      </c>
      <c r="H287" s="247" t="s">
        <v>425</v>
      </c>
      <c r="I287" s="247" t="s">
        <v>432</v>
      </c>
      <c r="J287" s="332"/>
      <c r="K287" s="244" t="s">
        <v>431</v>
      </c>
      <c r="L287" s="244" t="s">
        <v>569</v>
      </c>
      <c r="M287" s="95"/>
      <c r="N287" s="95"/>
      <c r="O287" s="151"/>
      <c r="P287" s="151"/>
      <c r="Q287" s="151"/>
      <c r="R287" s="151"/>
      <c r="S287" s="151"/>
      <c r="T287" s="151"/>
      <c r="U287" s="151"/>
      <c r="V287" s="151"/>
      <c r="W287" s="151"/>
      <c r="X287" s="151"/>
      <c r="Y287" s="151"/>
      <c r="Z287" s="151"/>
      <c r="AA287" s="151"/>
      <c r="AB287" s="151"/>
      <c r="AC287" s="151"/>
      <c r="AD287" s="151"/>
      <c r="AE287" s="151"/>
      <c r="AF287" s="151"/>
      <c r="AG287" s="151"/>
      <c r="AH287" s="151"/>
      <c r="AI287" s="151"/>
      <c r="AJ287" s="151"/>
      <c r="AK287" s="151"/>
      <c r="AL287" s="151"/>
    </row>
    <row r="288" spans="1:38" ht="42.95" customHeight="1">
      <c r="A288" s="684" t="s">
        <v>1150</v>
      </c>
      <c r="B288" s="684"/>
      <c r="C288" s="684"/>
      <c r="D288" s="95"/>
      <c r="E288" s="96">
        <f>SUM(E289+E390+E412)</f>
        <v>513675.69</v>
      </c>
      <c r="F288" s="95"/>
      <c r="G288" s="95"/>
      <c r="H288" s="95"/>
      <c r="I288" s="95"/>
      <c r="J288" s="95"/>
      <c r="K288" s="95"/>
      <c r="L288" s="95"/>
      <c r="M288" s="19"/>
      <c r="N288" s="19"/>
      <c r="O288" s="151"/>
      <c r="P288" s="151"/>
      <c r="Q288" s="151"/>
      <c r="R288" s="151"/>
      <c r="S288" s="151"/>
      <c r="T288" s="151"/>
      <c r="U288" s="151"/>
      <c r="V288" s="151"/>
      <c r="W288" s="151"/>
      <c r="X288" s="151"/>
      <c r="Y288" s="151"/>
      <c r="Z288" s="151"/>
      <c r="AA288" s="151"/>
      <c r="AB288" s="151"/>
      <c r="AC288" s="151"/>
      <c r="AD288" s="151"/>
      <c r="AE288" s="151"/>
      <c r="AF288" s="151"/>
      <c r="AG288" s="151"/>
      <c r="AH288" s="151"/>
      <c r="AI288" s="151"/>
      <c r="AJ288" s="151"/>
      <c r="AK288" s="151"/>
      <c r="AL288" s="151"/>
    </row>
    <row r="289" spans="1:38" ht="42.95" customHeight="1">
      <c r="A289" s="681" t="s">
        <v>1151</v>
      </c>
      <c r="B289" s="681"/>
      <c r="C289" s="681"/>
      <c r="D289" s="16"/>
      <c r="E289" s="28">
        <f>SUM(E290:E389)</f>
        <v>408858.1</v>
      </c>
      <c r="F289" s="19"/>
      <c r="G289" s="19"/>
      <c r="H289" s="19"/>
      <c r="I289" s="19"/>
      <c r="J289" s="19"/>
      <c r="K289" s="19"/>
      <c r="L289" s="19"/>
      <c r="M289" s="381" t="s">
        <v>910</v>
      </c>
      <c r="N289" s="19"/>
      <c r="O289" s="151"/>
      <c r="P289" s="151"/>
      <c r="Q289" s="151"/>
      <c r="R289" s="151"/>
      <c r="S289" s="151"/>
      <c r="T289" s="151"/>
      <c r="U289" s="151"/>
      <c r="V289" s="151"/>
      <c r="W289" s="151"/>
      <c r="X289" s="151"/>
      <c r="Y289" s="151"/>
      <c r="Z289" s="151"/>
      <c r="AA289" s="151"/>
      <c r="AB289" s="151"/>
      <c r="AC289" s="151"/>
      <c r="AD289" s="151"/>
      <c r="AE289" s="151"/>
      <c r="AF289" s="151"/>
      <c r="AG289" s="151"/>
      <c r="AH289" s="151"/>
      <c r="AI289" s="151"/>
      <c r="AJ289" s="151"/>
      <c r="AK289" s="151"/>
      <c r="AL289" s="151"/>
    </row>
    <row r="290" spans="1:38" ht="36.950000000000003" customHeight="1">
      <c r="A290" s="678" t="s">
        <v>307</v>
      </c>
      <c r="B290" s="380" t="s">
        <v>1152</v>
      </c>
      <c r="C290" s="381" t="s">
        <v>1153</v>
      </c>
      <c r="D290" s="382">
        <v>2018</v>
      </c>
      <c r="E290" s="382">
        <v>1300</v>
      </c>
      <c r="F290" s="19"/>
      <c r="G290" s="19"/>
      <c r="H290" s="19"/>
      <c r="I290" s="19"/>
      <c r="J290" s="19"/>
      <c r="K290" s="16" t="s">
        <v>443</v>
      </c>
      <c r="L290" s="382" t="s">
        <v>1154</v>
      </c>
      <c r="M290" s="381" t="s">
        <v>910</v>
      </c>
      <c r="N290" s="19"/>
      <c r="O290" s="151"/>
      <c r="P290" s="151"/>
      <c r="Q290" s="151"/>
      <c r="R290" s="151"/>
      <c r="S290" s="151"/>
      <c r="T290" s="151"/>
      <c r="U290" s="151"/>
      <c r="V290" s="151"/>
      <c r="W290" s="151"/>
      <c r="X290" s="151"/>
      <c r="Y290" s="151"/>
      <c r="Z290" s="151"/>
      <c r="AA290" s="151"/>
      <c r="AB290" s="151"/>
      <c r="AC290" s="151"/>
      <c r="AD290" s="151"/>
      <c r="AE290" s="151"/>
      <c r="AF290" s="151"/>
      <c r="AG290" s="151"/>
      <c r="AH290" s="151"/>
      <c r="AI290" s="151"/>
      <c r="AJ290" s="151"/>
      <c r="AK290" s="151"/>
      <c r="AL290" s="151"/>
    </row>
    <row r="291" spans="1:38" ht="33.950000000000003" customHeight="1">
      <c r="A291" s="678" t="s">
        <v>315</v>
      </c>
      <c r="B291" s="380" t="s">
        <v>1155</v>
      </c>
      <c r="C291" s="381" t="s">
        <v>1156</v>
      </c>
      <c r="D291" s="382">
        <v>2018</v>
      </c>
      <c r="E291" s="382">
        <v>2000</v>
      </c>
      <c r="F291" s="19"/>
      <c r="G291" s="19"/>
      <c r="H291" s="19"/>
      <c r="I291" s="19"/>
      <c r="J291" s="19"/>
      <c r="K291" s="16" t="s">
        <v>443</v>
      </c>
      <c r="L291" s="382" t="s">
        <v>1154</v>
      </c>
      <c r="M291" s="381" t="s">
        <v>910</v>
      </c>
      <c r="N291" s="19"/>
      <c r="O291" s="151"/>
      <c r="P291" s="151"/>
      <c r="Q291" s="151"/>
      <c r="R291" s="151"/>
      <c r="S291" s="151"/>
      <c r="T291" s="151"/>
      <c r="U291" s="151"/>
      <c r="V291" s="151"/>
      <c r="W291" s="151"/>
      <c r="X291" s="151"/>
      <c r="Y291" s="151"/>
      <c r="Z291" s="151"/>
      <c r="AA291" s="151"/>
      <c r="AB291" s="151"/>
      <c r="AC291" s="151"/>
      <c r="AD291" s="151"/>
      <c r="AE291" s="151"/>
      <c r="AF291" s="151"/>
      <c r="AG291" s="151"/>
      <c r="AH291" s="151"/>
      <c r="AI291" s="151"/>
      <c r="AJ291" s="151"/>
      <c r="AK291" s="151"/>
      <c r="AL291" s="151"/>
    </row>
    <row r="292" spans="1:38" ht="42.95" customHeight="1">
      <c r="A292" s="678" t="s">
        <v>330</v>
      </c>
      <c r="B292" s="380" t="s">
        <v>1157</v>
      </c>
      <c r="C292" s="381" t="s">
        <v>1158</v>
      </c>
      <c r="D292" s="382" t="s">
        <v>372</v>
      </c>
      <c r="E292" s="382">
        <v>2500</v>
      </c>
      <c r="F292" s="19"/>
      <c r="G292" s="19"/>
      <c r="H292" s="19"/>
      <c r="I292" s="19"/>
      <c r="J292" s="19"/>
      <c r="K292" s="16" t="s">
        <v>386</v>
      </c>
      <c r="L292" s="382" t="s">
        <v>1154</v>
      </c>
      <c r="M292" s="381" t="s">
        <v>910</v>
      </c>
      <c r="N292" s="19"/>
      <c r="O292" s="151"/>
      <c r="P292" s="151"/>
      <c r="Q292" s="151"/>
      <c r="R292" s="151"/>
      <c r="S292" s="151"/>
      <c r="T292" s="151"/>
      <c r="U292" s="151"/>
      <c r="V292" s="151"/>
      <c r="W292" s="151"/>
      <c r="X292" s="151"/>
      <c r="Y292" s="151"/>
      <c r="Z292" s="151"/>
      <c r="AA292" s="151"/>
      <c r="AB292" s="151"/>
      <c r="AC292" s="151"/>
      <c r="AD292" s="151"/>
      <c r="AE292" s="151"/>
      <c r="AF292" s="151"/>
      <c r="AG292" s="151"/>
      <c r="AH292" s="151"/>
      <c r="AI292" s="151"/>
      <c r="AJ292" s="151"/>
      <c r="AK292" s="151"/>
      <c r="AL292" s="151"/>
    </row>
    <row r="293" spans="1:38" ht="42.95" customHeight="1">
      <c r="A293" s="678" t="s">
        <v>334</v>
      </c>
      <c r="B293" s="380" t="s">
        <v>1159</v>
      </c>
      <c r="C293" s="381" t="s">
        <v>1160</v>
      </c>
      <c r="D293" s="382" t="s">
        <v>372</v>
      </c>
      <c r="E293" s="382" t="s">
        <v>1161</v>
      </c>
      <c r="F293" s="19"/>
      <c r="G293" s="19"/>
      <c r="H293" s="19"/>
      <c r="I293" s="19"/>
      <c r="J293" s="19"/>
      <c r="K293" s="16" t="s">
        <v>386</v>
      </c>
      <c r="L293" s="382" t="s">
        <v>1154</v>
      </c>
      <c r="M293" s="381" t="s">
        <v>910</v>
      </c>
      <c r="N293" s="19"/>
      <c r="O293" s="151"/>
      <c r="P293" s="151"/>
      <c r="Q293" s="151"/>
      <c r="R293" s="151"/>
      <c r="S293" s="151"/>
      <c r="T293" s="151"/>
      <c r="U293" s="151"/>
      <c r="V293" s="151"/>
      <c r="W293" s="151"/>
      <c r="X293" s="151"/>
      <c r="Y293" s="151"/>
      <c r="Z293" s="151"/>
      <c r="AA293" s="151"/>
      <c r="AB293" s="151"/>
      <c r="AC293" s="151"/>
      <c r="AD293" s="151"/>
      <c r="AE293" s="151"/>
      <c r="AF293" s="151"/>
      <c r="AG293" s="151"/>
      <c r="AH293" s="151"/>
      <c r="AI293" s="151"/>
      <c r="AJ293" s="151"/>
      <c r="AK293" s="151"/>
      <c r="AL293" s="151"/>
    </row>
    <row r="294" spans="1:38" ht="41.1" customHeight="1">
      <c r="A294" s="678" t="s">
        <v>337</v>
      </c>
      <c r="B294" s="382" t="s">
        <v>1162</v>
      </c>
      <c r="C294" s="381" t="s">
        <v>1163</v>
      </c>
      <c r="D294" s="382" t="s">
        <v>372</v>
      </c>
      <c r="E294" s="382">
        <v>2500</v>
      </c>
      <c r="F294" s="19"/>
      <c r="G294" s="19"/>
      <c r="H294" s="19"/>
      <c r="I294" s="19"/>
      <c r="J294" s="19"/>
      <c r="K294" s="16" t="s">
        <v>443</v>
      </c>
      <c r="L294" s="382" t="s">
        <v>1164</v>
      </c>
      <c r="M294" s="381" t="s">
        <v>910</v>
      </c>
      <c r="N294" s="19"/>
      <c r="O294" s="151"/>
      <c r="P294" s="151"/>
      <c r="Q294" s="151"/>
      <c r="R294" s="151"/>
      <c r="S294" s="151"/>
      <c r="T294" s="151"/>
      <c r="U294" s="151"/>
      <c r="V294" s="151"/>
      <c r="W294" s="151"/>
      <c r="X294" s="151"/>
      <c r="Y294" s="151"/>
      <c r="Z294" s="151"/>
      <c r="AA294" s="151"/>
      <c r="AB294" s="151"/>
      <c r="AC294" s="151"/>
      <c r="AD294" s="151"/>
      <c r="AE294" s="151"/>
      <c r="AF294" s="151"/>
      <c r="AG294" s="151"/>
      <c r="AH294" s="151"/>
      <c r="AI294" s="151"/>
      <c r="AJ294" s="151"/>
      <c r="AK294" s="151"/>
      <c r="AL294" s="151"/>
    </row>
    <row r="295" spans="1:38" ht="36.950000000000003" customHeight="1">
      <c r="A295" s="678" t="s">
        <v>340</v>
      </c>
      <c r="B295" s="382" t="s">
        <v>1165</v>
      </c>
      <c r="C295" s="381" t="s">
        <v>1166</v>
      </c>
      <c r="D295" s="382" t="s">
        <v>365</v>
      </c>
      <c r="E295" s="382">
        <v>800</v>
      </c>
      <c r="F295" s="19"/>
      <c r="G295" s="19"/>
      <c r="H295" s="19"/>
      <c r="I295" s="19"/>
      <c r="J295" s="19"/>
      <c r="K295" s="16" t="s">
        <v>443</v>
      </c>
      <c r="L295" s="382" t="s">
        <v>1164</v>
      </c>
      <c r="M295" s="381" t="s">
        <v>910</v>
      </c>
      <c r="N295" s="19"/>
      <c r="O295" s="151"/>
      <c r="P295" s="151"/>
      <c r="Q295" s="151"/>
      <c r="R295" s="151"/>
      <c r="S295" s="151"/>
      <c r="T295" s="151"/>
      <c r="U295" s="151"/>
      <c r="V295" s="151"/>
      <c r="W295" s="151"/>
      <c r="X295" s="151"/>
      <c r="Y295" s="151"/>
      <c r="Z295" s="151"/>
      <c r="AA295" s="151"/>
      <c r="AB295" s="151"/>
      <c r="AC295" s="151"/>
      <c r="AD295" s="151"/>
      <c r="AE295" s="151"/>
      <c r="AF295" s="151"/>
      <c r="AG295" s="151"/>
      <c r="AH295" s="151"/>
      <c r="AI295" s="151"/>
      <c r="AJ295" s="151"/>
      <c r="AK295" s="151"/>
      <c r="AL295" s="151"/>
    </row>
    <row r="296" spans="1:38" ht="33.950000000000003" customHeight="1">
      <c r="A296" s="678" t="s">
        <v>343</v>
      </c>
      <c r="B296" s="382" t="s">
        <v>1167</v>
      </c>
      <c r="C296" s="381" t="s">
        <v>1168</v>
      </c>
      <c r="D296" s="382" t="s">
        <v>372</v>
      </c>
      <c r="E296" s="382">
        <v>600</v>
      </c>
      <c r="F296" s="19"/>
      <c r="G296" s="19"/>
      <c r="H296" s="19"/>
      <c r="I296" s="19"/>
      <c r="J296" s="19"/>
      <c r="K296" s="16" t="s">
        <v>386</v>
      </c>
      <c r="L296" s="382" t="s">
        <v>1164</v>
      </c>
      <c r="M296" s="381" t="s">
        <v>910</v>
      </c>
      <c r="N296" s="19"/>
      <c r="O296" s="151"/>
      <c r="P296" s="151"/>
      <c r="Q296" s="151"/>
      <c r="R296" s="151"/>
      <c r="S296" s="151"/>
      <c r="T296" s="151"/>
      <c r="U296" s="151"/>
      <c r="V296" s="151"/>
      <c r="W296" s="151"/>
      <c r="X296" s="151"/>
      <c r="Y296" s="151"/>
      <c r="Z296" s="151"/>
      <c r="AA296" s="151"/>
      <c r="AB296" s="151"/>
      <c r="AC296" s="151"/>
      <c r="AD296" s="151"/>
      <c r="AE296" s="151"/>
      <c r="AF296" s="151"/>
      <c r="AG296" s="151"/>
      <c r="AH296" s="151"/>
      <c r="AI296" s="151"/>
      <c r="AJ296" s="151"/>
      <c r="AK296" s="151"/>
      <c r="AL296" s="151"/>
    </row>
    <row r="297" spans="1:38" ht="33.950000000000003" customHeight="1">
      <c r="A297" s="678" t="s">
        <v>346</v>
      </c>
      <c r="B297" s="382" t="s">
        <v>1169</v>
      </c>
      <c r="C297" s="381" t="s">
        <v>1170</v>
      </c>
      <c r="D297" s="382" t="s">
        <v>372</v>
      </c>
      <c r="E297" s="382">
        <v>3000</v>
      </c>
      <c r="F297" s="19"/>
      <c r="G297" s="19"/>
      <c r="H297" s="19"/>
      <c r="I297" s="19"/>
      <c r="J297" s="19"/>
      <c r="K297" s="16" t="s">
        <v>386</v>
      </c>
      <c r="L297" s="382" t="s">
        <v>1164</v>
      </c>
      <c r="M297" s="381" t="s">
        <v>910</v>
      </c>
      <c r="N297" s="19"/>
      <c r="O297" s="151"/>
      <c r="P297" s="151"/>
      <c r="Q297" s="151"/>
      <c r="R297" s="151"/>
      <c r="S297" s="151"/>
      <c r="T297" s="151"/>
      <c r="U297" s="151"/>
      <c r="V297" s="151"/>
      <c r="W297" s="151"/>
      <c r="X297" s="151"/>
      <c r="Y297" s="151"/>
      <c r="Z297" s="151"/>
      <c r="AA297" s="151"/>
      <c r="AB297" s="151"/>
      <c r="AC297" s="151"/>
      <c r="AD297" s="151"/>
      <c r="AE297" s="151"/>
      <c r="AF297" s="151"/>
      <c r="AG297" s="151"/>
      <c r="AH297" s="151"/>
      <c r="AI297" s="151"/>
      <c r="AJ297" s="151"/>
      <c r="AK297" s="151"/>
      <c r="AL297" s="151"/>
    </row>
    <row r="298" spans="1:38" ht="32.1" customHeight="1">
      <c r="A298" s="678" t="s">
        <v>350</v>
      </c>
      <c r="B298" s="382" t="s">
        <v>1171</v>
      </c>
      <c r="C298" s="381" t="s">
        <v>1172</v>
      </c>
      <c r="D298" s="382" t="s">
        <v>365</v>
      </c>
      <c r="E298" s="382">
        <v>5000</v>
      </c>
      <c r="F298" s="19"/>
      <c r="G298" s="19"/>
      <c r="H298" s="19"/>
      <c r="I298" s="19"/>
      <c r="J298" s="19"/>
      <c r="K298" s="16" t="s">
        <v>386</v>
      </c>
      <c r="L298" s="382" t="s">
        <v>1164</v>
      </c>
      <c r="M298" s="381" t="s">
        <v>910</v>
      </c>
      <c r="N298" s="19"/>
      <c r="O298" s="151"/>
      <c r="P298" s="151"/>
      <c r="Q298" s="151"/>
      <c r="R298" s="151"/>
      <c r="S298" s="151"/>
      <c r="T298" s="151"/>
      <c r="U298" s="151"/>
      <c r="V298" s="151"/>
      <c r="W298" s="151"/>
      <c r="X298" s="151"/>
      <c r="Y298" s="151"/>
      <c r="Z298" s="151"/>
      <c r="AA298" s="151"/>
      <c r="AB298" s="151"/>
      <c r="AC298" s="151"/>
      <c r="AD298" s="151"/>
      <c r="AE298" s="151"/>
      <c r="AF298" s="151"/>
      <c r="AG298" s="151"/>
      <c r="AH298" s="151"/>
      <c r="AI298" s="151"/>
      <c r="AJ298" s="151"/>
      <c r="AK298" s="151"/>
      <c r="AL298" s="151"/>
    </row>
    <row r="299" spans="1:38" ht="33" customHeight="1">
      <c r="A299" s="678" t="s">
        <v>353</v>
      </c>
      <c r="B299" s="381" t="s">
        <v>1173</v>
      </c>
      <c r="C299" s="381" t="s">
        <v>1174</v>
      </c>
      <c r="D299" s="382" t="s">
        <v>365</v>
      </c>
      <c r="E299" s="382">
        <v>1500</v>
      </c>
      <c r="F299" s="19"/>
      <c r="G299" s="19"/>
      <c r="H299" s="19"/>
      <c r="I299" s="19"/>
      <c r="J299" s="19"/>
      <c r="K299" s="16" t="s">
        <v>386</v>
      </c>
      <c r="L299" s="382" t="s">
        <v>1164</v>
      </c>
      <c r="M299" s="381" t="s">
        <v>910</v>
      </c>
      <c r="N299" s="19"/>
      <c r="O299" s="151"/>
      <c r="P299" s="151"/>
      <c r="Q299" s="151"/>
      <c r="R299" s="151"/>
      <c r="S299" s="151"/>
      <c r="T299" s="151"/>
      <c r="U299" s="151"/>
      <c r="V299" s="151"/>
      <c r="W299" s="151"/>
      <c r="X299" s="151"/>
      <c r="Y299" s="151"/>
      <c r="Z299" s="151"/>
      <c r="AA299" s="151"/>
      <c r="AB299" s="151"/>
      <c r="AC299" s="151"/>
      <c r="AD299" s="151"/>
      <c r="AE299" s="151"/>
      <c r="AF299" s="151"/>
      <c r="AG299" s="151"/>
      <c r="AH299" s="151"/>
      <c r="AI299" s="151"/>
      <c r="AJ299" s="151"/>
      <c r="AK299" s="151"/>
      <c r="AL299" s="151"/>
    </row>
    <row r="300" spans="1:38" ht="33.950000000000003" customHeight="1">
      <c r="A300" s="678" t="s">
        <v>356</v>
      </c>
      <c r="B300" s="381" t="s">
        <v>1175</v>
      </c>
      <c r="C300" s="381" t="s">
        <v>1176</v>
      </c>
      <c r="D300" s="382" t="s">
        <v>365</v>
      </c>
      <c r="E300" s="382">
        <v>15000</v>
      </c>
      <c r="F300" s="19"/>
      <c r="G300" s="19"/>
      <c r="H300" s="19"/>
      <c r="I300" s="19"/>
      <c r="J300" s="19"/>
      <c r="K300" s="16" t="s">
        <v>386</v>
      </c>
      <c r="L300" s="382" t="s">
        <v>1164</v>
      </c>
      <c r="M300" s="381" t="s">
        <v>910</v>
      </c>
      <c r="N300" s="19"/>
      <c r="O300" s="151"/>
      <c r="P300" s="151"/>
      <c r="Q300" s="151"/>
      <c r="R300" s="151"/>
      <c r="S300" s="151"/>
      <c r="T300" s="151"/>
      <c r="U300" s="151"/>
      <c r="V300" s="151"/>
      <c r="W300" s="151"/>
      <c r="X300" s="151"/>
      <c r="Y300" s="151"/>
      <c r="Z300" s="151"/>
      <c r="AA300" s="151"/>
      <c r="AB300" s="151"/>
      <c r="AC300" s="151"/>
      <c r="AD300" s="151"/>
      <c r="AE300" s="151"/>
      <c r="AF300" s="151"/>
      <c r="AG300" s="151"/>
      <c r="AH300" s="151"/>
      <c r="AI300" s="151"/>
      <c r="AJ300" s="151"/>
      <c r="AK300" s="151"/>
      <c r="AL300" s="151"/>
    </row>
    <row r="301" spans="1:38" ht="42.95" customHeight="1">
      <c r="A301" s="678" t="s">
        <v>359</v>
      </c>
      <c r="B301" s="381" t="s">
        <v>1177</v>
      </c>
      <c r="C301" s="381" t="s">
        <v>1178</v>
      </c>
      <c r="D301" s="382" t="s">
        <v>365</v>
      </c>
      <c r="E301" s="382">
        <v>5000</v>
      </c>
      <c r="F301" s="19"/>
      <c r="G301" s="19"/>
      <c r="H301" s="19"/>
      <c r="I301" s="19"/>
      <c r="J301" s="19"/>
      <c r="K301" s="16" t="s">
        <v>386</v>
      </c>
      <c r="L301" s="382" t="s">
        <v>1154</v>
      </c>
      <c r="M301" s="381" t="s">
        <v>314</v>
      </c>
      <c r="N301" s="19"/>
      <c r="O301" s="151"/>
      <c r="P301" s="151"/>
      <c r="Q301" s="151"/>
      <c r="R301" s="151"/>
      <c r="S301" s="151"/>
      <c r="T301" s="151"/>
      <c r="U301" s="151"/>
      <c r="V301" s="151"/>
      <c r="W301" s="151"/>
      <c r="X301" s="151"/>
      <c r="Y301" s="151"/>
      <c r="Z301" s="151"/>
      <c r="AA301" s="151"/>
      <c r="AB301" s="151"/>
      <c r="AC301" s="151"/>
      <c r="AD301" s="151"/>
      <c r="AE301" s="151"/>
      <c r="AF301" s="151"/>
      <c r="AG301" s="151"/>
      <c r="AH301" s="151"/>
      <c r="AI301" s="151"/>
      <c r="AJ301" s="151"/>
      <c r="AK301" s="151"/>
      <c r="AL301" s="151"/>
    </row>
    <row r="302" spans="1:38" ht="45" customHeight="1">
      <c r="A302" s="678" t="s">
        <v>362</v>
      </c>
      <c r="B302" s="383" t="s">
        <v>1179</v>
      </c>
      <c r="C302" s="383" t="s">
        <v>1180</v>
      </c>
      <c r="D302" s="384" t="s">
        <v>659</v>
      </c>
      <c r="E302" s="385">
        <v>5000</v>
      </c>
      <c r="F302" s="383">
        <v>120</v>
      </c>
      <c r="G302" s="383" t="s">
        <v>1181</v>
      </c>
      <c r="H302" s="386">
        <v>42491</v>
      </c>
      <c r="I302" s="386">
        <v>43770</v>
      </c>
      <c r="J302" s="401">
        <v>1000</v>
      </c>
      <c r="K302" s="383" t="s">
        <v>1182</v>
      </c>
      <c r="L302" s="383" t="s">
        <v>1183</v>
      </c>
      <c r="M302" s="381" t="s">
        <v>314</v>
      </c>
      <c r="N302" s="19"/>
      <c r="O302" s="151"/>
      <c r="P302" s="151"/>
      <c r="Q302" s="151"/>
      <c r="R302" s="151"/>
      <c r="S302" s="151"/>
      <c r="T302" s="151"/>
      <c r="U302" s="151"/>
      <c r="V302" s="151"/>
      <c r="W302" s="151"/>
      <c r="X302" s="151"/>
      <c r="Y302" s="151"/>
      <c r="Z302" s="151"/>
      <c r="AA302" s="151"/>
      <c r="AB302" s="151"/>
      <c r="AC302" s="151"/>
      <c r="AD302" s="151"/>
      <c r="AE302" s="151"/>
      <c r="AF302" s="151"/>
      <c r="AG302" s="151"/>
      <c r="AH302" s="151"/>
      <c r="AI302" s="151"/>
      <c r="AJ302" s="151"/>
      <c r="AK302" s="151"/>
      <c r="AL302" s="151"/>
    </row>
    <row r="303" spans="1:38" ht="48.95" customHeight="1">
      <c r="A303" s="678" t="s">
        <v>366</v>
      </c>
      <c r="B303" s="383" t="s">
        <v>1184</v>
      </c>
      <c r="C303" s="383" t="s">
        <v>1185</v>
      </c>
      <c r="D303" s="384" t="s">
        <v>659</v>
      </c>
      <c r="E303" s="385">
        <v>6000</v>
      </c>
      <c r="F303" s="387">
        <v>790</v>
      </c>
      <c r="G303" s="383" t="s">
        <v>1186</v>
      </c>
      <c r="H303" s="386">
        <v>42917</v>
      </c>
      <c r="I303" s="386">
        <v>43678</v>
      </c>
      <c r="J303" s="401">
        <v>2000</v>
      </c>
      <c r="K303" s="383" t="s">
        <v>1182</v>
      </c>
      <c r="L303" s="383" t="s">
        <v>1183</v>
      </c>
      <c r="M303" s="381" t="s">
        <v>314</v>
      </c>
      <c r="N303" s="19"/>
      <c r="O303" s="151"/>
      <c r="P303" s="151"/>
      <c r="Q303" s="151"/>
      <c r="R303" s="151"/>
      <c r="S303" s="151"/>
      <c r="T303" s="151"/>
      <c r="U303" s="151"/>
      <c r="V303" s="151"/>
      <c r="W303" s="151"/>
      <c r="X303" s="151"/>
      <c r="Y303" s="151"/>
      <c r="Z303" s="151"/>
      <c r="AA303" s="151"/>
      <c r="AB303" s="151"/>
      <c r="AC303" s="151"/>
      <c r="AD303" s="151"/>
      <c r="AE303" s="151"/>
      <c r="AF303" s="151"/>
      <c r="AG303" s="151"/>
      <c r="AH303" s="151"/>
      <c r="AI303" s="151"/>
      <c r="AJ303" s="151"/>
      <c r="AK303" s="151"/>
      <c r="AL303" s="151"/>
    </row>
    <row r="304" spans="1:38" ht="39.950000000000003" customHeight="1">
      <c r="A304" s="678" t="s">
        <v>369</v>
      </c>
      <c r="B304" s="383" t="s">
        <v>1187</v>
      </c>
      <c r="C304" s="383" t="s">
        <v>1188</v>
      </c>
      <c r="D304" s="384" t="s">
        <v>636</v>
      </c>
      <c r="E304" s="385">
        <v>2000</v>
      </c>
      <c r="F304" s="383">
        <v>80</v>
      </c>
      <c r="G304" s="383" t="s">
        <v>1189</v>
      </c>
      <c r="H304" s="386">
        <v>43040</v>
      </c>
      <c r="I304" s="386">
        <v>43800</v>
      </c>
      <c r="J304" s="401">
        <v>600</v>
      </c>
      <c r="K304" s="383" t="s">
        <v>1182</v>
      </c>
      <c r="L304" s="383" t="s">
        <v>1190</v>
      </c>
      <c r="M304" s="381" t="s">
        <v>314</v>
      </c>
      <c r="N304" s="19"/>
      <c r="O304" s="151"/>
      <c r="P304" s="151"/>
      <c r="Q304" s="151"/>
      <c r="R304" s="151"/>
      <c r="S304" s="151"/>
      <c r="T304" s="151"/>
      <c r="U304" s="151"/>
      <c r="V304" s="151"/>
      <c r="W304" s="151"/>
      <c r="X304" s="151"/>
      <c r="Y304" s="151"/>
      <c r="Z304" s="151"/>
      <c r="AA304" s="151"/>
      <c r="AB304" s="151"/>
      <c r="AC304" s="151"/>
      <c r="AD304" s="151"/>
      <c r="AE304" s="151"/>
      <c r="AF304" s="151"/>
      <c r="AG304" s="151"/>
      <c r="AH304" s="151"/>
      <c r="AI304" s="151"/>
      <c r="AJ304" s="151"/>
      <c r="AK304" s="151"/>
      <c r="AL304" s="151"/>
    </row>
    <row r="305" spans="1:38" ht="93" customHeight="1">
      <c r="A305" s="678" t="s">
        <v>376</v>
      </c>
      <c r="B305" s="62" t="s">
        <v>1191</v>
      </c>
      <c r="C305" s="62" t="s">
        <v>1192</v>
      </c>
      <c r="D305" s="388">
        <v>2018</v>
      </c>
      <c r="E305" s="61">
        <v>180</v>
      </c>
      <c r="F305" s="62"/>
      <c r="G305" s="62" t="s">
        <v>386</v>
      </c>
      <c r="H305" s="389">
        <v>43252</v>
      </c>
      <c r="I305" s="389">
        <v>43435</v>
      </c>
      <c r="J305" s="87">
        <v>180</v>
      </c>
      <c r="K305" s="62" t="s">
        <v>1193</v>
      </c>
      <c r="L305" s="62" t="s">
        <v>382</v>
      </c>
      <c r="M305" s="390" t="s">
        <v>321</v>
      </c>
      <c r="N305" s="18"/>
      <c r="O305" s="151"/>
      <c r="P305" s="151"/>
      <c r="Q305" s="151"/>
      <c r="R305" s="151"/>
      <c r="S305" s="151"/>
      <c r="T305" s="151"/>
      <c r="U305" s="151"/>
      <c r="V305" s="151"/>
      <c r="W305" s="151"/>
      <c r="X305" s="151"/>
      <c r="Y305" s="151"/>
      <c r="Z305" s="151"/>
      <c r="AA305" s="151"/>
      <c r="AB305" s="151"/>
      <c r="AC305" s="151"/>
      <c r="AD305" s="151"/>
      <c r="AE305" s="151"/>
      <c r="AF305" s="151"/>
      <c r="AG305" s="151"/>
      <c r="AH305" s="151"/>
      <c r="AI305" s="151"/>
      <c r="AJ305" s="151"/>
      <c r="AK305" s="151"/>
      <c r="AL305" s="151"/>
    </row>
    <row r="306" spans="1:38" ht="62.1" customHeight="1">
      <c r="A306" s="678" t="s">
        <v>383</v>
      </c>
      <c r="B306" s="390" t="s">
        <v>1194</v>
      </c>
      <c r="C306" s="390" t="s">
        <v>1195</v>
      </c>
      <c r="D306" s="391" t="s">
        <v>365</v>
      </c>
      <c r="E306" s="392">
        <v>8000</v>
      </c>
      <c r="F306" s="393"/>
      <c r="G306" s="390" t="s">
        <v>1196</v>
      </c>
      <c r="H306" s="390">
        <v>2018</v>
      </c>
      <c r="I306" s="390">
        <v>2020</v>
      </c>
      <c r="J306" s="393">
        <v>2500</v>
      </c>
      <c r="K306" s="390" t="s">
        <v>1197</v>
      </c>
      <c r="L306" s="390" t="s">
        <v>1198</v>
      </c>
      <c r="M306" s="390" t="s">
        <v>321</v>
      </c>
      <c r="N306" s="18"/>
      <c r="O306" s="151"/>
      <c r="P306" s="151"/>
      <c r="Q306" s="151"/>
      <c r="R306" s="151"/>
      <c r="S306" s="151"/>
      <c r="T306" s="151"/>
      <c r="U306" s="151"/>
      <c r="V306" s="151"/>
      <c r="W306" s="151"/>
      <c r="X306" s="151"/>
      <c r="Y306" s="151"/>
      <c r="Z306" s="151"/>
      <c r="AA306" s="151"/>
      <c r="AB306" s="151"/>
      <c r="AC306" s="151"/>
      <c r="AD306" s="151"/>
      <c r="AE306" s="151"/>
      <c r="AF306" s="151"/>
      <c r="AG306" s="151"/>
      <c r="AH306" s="151"/>
      <c r="AI306" s="151"/>
      <c r="AJ306" s="151"/>
      <c r="AK306" s="151"/>
      <c r="AL306" s="151"/>
    </row>
    <row r="307" spans="1:38" ht="51.95" customHeight="1">
      <c r="A307" s="678" t="s">
        <v>389</v>
      </c>
      <c r="B307" s="394" t="s">
        <v>1199</v>
      </c>
      <c r="C307" s="394" t="s">
        <v>1200</v>
      </c>
      <c r="D307" s="395" t="s">
        <v>372</v>
      </c>
      <c r="E307" s="396">
        <v>110</v>
      </c>
      <c r="F307" s="397"/>
      <c r="G307" s="394"/>
      <c r="H307" s="394"/>
      <c r="I307" s="394"/>
      <c r="J307" s="397"/>
      <c r="K307" s="394"/>
      <c r="L307" s="394" t="s">
        <v>1201</v>
      </c>
      <c r="M307" s="390" t="s">
        <v>321</v>
      </c>
      <c r="N307" s="18"/>
      <c r="O307" s="151"/>
      <c r="P307" s="151"/>
      <c r="Q307" s="151"/>
      <c r="R307" s="151"/>
      <c r="S307" s="151"/>
      <c r="T307" s="151"/>
      <c r="U307" s="151"/>
      <c r="V307" s="151"/>
      <c r="W307" s="151"/>
      <c r="X307" s="151"/>
      <c r="Y307" s="151"/>
      <c r="Z307" s="151"/>
      <c r="AA307" s="151"/>
      <c r="AB307" s="151"/>
      <c r="AC307" s="151"/>
      <c r="AD307" s="151"/>
      <c r="AE307" s="151"/>
      <c r="AF307" s="151"/>
      <c r="AG307" s="151"/>
      <c r="AH307" s="151"/>
      <c r="AI307" s="151"/>
      <c r="AJ307" s="151"/>
      <c r="AK307" s="151"/>
      <c r="AL307" s="151"/>
    </row>
    <row r="308" spans="1:38" ht="45" customHeight="1">
      <c r="A308" s="678" t="s">
        <v>393</v>
      </c>
      <c r="B308" s="394" t="s">
        <v>1202</v>
      </c>
      <c r="C308" s="394" t="s">
        <v>1203</v>
      </c>
      <c r="D308" s="395">
        <v>2018</v>
      </c>
      <c r="E308" s="396">
        <v>56</v>
      </c>
      <c r="F308" s="397"/>
      <c r="G308" s="394"/>
      <c r="H308" s="394">
        <v>2018</v>
      </c>
      <c r="I308" s="394">
        <v>2018</v>
      </c>
      <c r="J308" s="397">
        <v>56</v>
      </c>
      <c r="K308" s="394" t="s">
        <v>312</v>
      </c>
      <c r="L308" s="394" t="s">
        <v>1099</v>
      </c>
      <c r="M308" s="390" t="s">
        <v>321</v>
      </c>
      <c r="N308" s="18"/>
      <c r="O308" s="151"/>
      <c r="P308" s="151"/>
      <c r="Q308" s="151"/>
      <c r="R308" s="151"/>
      <c r="S308" s="151"/>
      <c r="T308" s="151"/>
      <c r="U308" s="151"/>
      <c r="V308" s="151"/>
      <c r="W308" s="151"/>
      <c r="X308" s="151"/>
      <c r="Y308" s="151"/>
      <c r="Z308" s="151"/>
      <c r="AA308" s="151"/>
      <c r="AB308" s="151"/>
      <c r="AC308" s="151"/>
      <c r="AD308" s="151"/>
      <c r="AE308" s="151"/>
      <c r="AF308" s="151"/>
      <c r="AG308" s="151"/>
      <c r="AH308" s="151"/>
      <c r="AI308" s="151"/>
      <c r="AJ308" s="151"/>
      <c r="AK308" s="151"/>
      <c r="AL308" s="151"/>
    </row>
    <row r="309" spans="1:38" ht="45" customHeight="1">
      <c r="A309" s="678" t="s">
        <v>396</v>
      </c>
      <c r="B309" s="394" t="s">
        <v>1204</v>
      </c>
      <c r="C309" s="394" t="s">
        <v>1205</v>
      </c>
      <c r="D309" s="395">
        <v>2018</v>
      </c>
      <c r="E309" s="396">
        <v>25</v>
      </c>
      <c r="F309" s="397"/>
      <c r="G309" s="394"/>
      <c r="H309" s="394">
        <v>2018</v>
      </c>
      <c r="I309" s="394">
        <v>2018</v>
      </c>
      <c r="J309" s="397">
        <v>25</v>
      </c>
      <c r="K309" s="394" t="s">
        <v>312</v>
      </c>
      <c r="L309" s="394" t="s">
        <v>1099</v>
      </c>
      <c r="M309" s="390" t="s">
        <v>321</v>
      </c>
      <c r="N309" s="18"/>
      <c r="O309" s="151"/>
      <c r="P309" s="151"/>
      <c r="Q309" s="151"/>
      <c r="R309" s="151"/>
      <c r="S309" s="151"/>
      <c r="T309" s="151"/>
      <c r="U309" s="151"/>
      <c r="V309" s="151"/>
      <c r="W309" s="151"/>
      <c r="X309" s="151"/>
      <c r="Y309" s="151"/>
      <c r="Z309" s="151"/>
      <c r="AA309" s="151"/>
      <c r="AB309" s="151"/>
      <c r="AC309" s="151"/>
      <c r="AD309" s="151"/>
      <c r="AE309" s="151"/>
      <c r="AF309" s="151"/>
      <c r="AG309" s="151"/>
      <c r="AH309" s="151"/>
      <c r="AI309" s="151"/>
      <c r="AJ309" s="151"/>
      <c r="AK309" s="151"/>
      <c r="AL309" s="151"/>
    </row>
    <row r="310" spans="1:38" ht="45" customHeight="1">
      <c r="A310" s="678" t="s">
        <v>400</v>
      </c>
      <c r="B310" s="394" t="s">
        <v>1206</v>
      </c>
      <c r="C310" s="394" t="s">
        <v>1207</v>
      </c>
      <c r="D310" s="395">
        <v>2018</v>
      </c>
      <c r="E310" s="396">
        <v>30</v>
      </c>
      <c r="F310" s="397"/>
      <c r="G310" s="394"/>
      <c r="H310" s="394">
        <v>2018</v>
      </c>
      <c r="I310" s="394">
        <v>2018</v>
      </c>
      <c r="J310" s="397">
        <v>30</v>
      </c>
      <c r="K310" s="394" t="s">
        <v>312</v>
      </c>
      <c r="L310" s="394" t="s">
        <v>1099</v>
      </c>
      <c r="M310" s="390" t="s">
        <v>321</v>
      </c>
      <c r="N310" s="18"/>
      <c r="O310" s="151"/>
      <c r="P310" s="151"/>
      <c r="Q310" s="151"/>
      <c r="R310" s="151"/>
      <c r="S310" s="151"/>
      <c r="T310" s="151"/>
      <c r="U310" s="151"/>
      <c r="V310" s="151"/>
      <c r="W310" s="151"/>
      <c r="X310" s="151"/>
      <c r="Y310" s="151"/>
      <c r="Z310" s="151"/>
      <c r="AA310" s="151"/>
      <c r="AB310" s="151"/>
      <c r="AC310" s="151"/>
      <c r="AD310" s="151"/>
      <c r="AE310" s="151"/>
      <c r="AF310" s="151"/>
      <c r="AG310" s="151"/>
      <c r="AH310" s="151"/>
      <c r="AI310" s="151"/>
      <c r="AJ310" s="151"/>
      <c r="AK310" s="151"/>
      <c r="AL310" s="151"/>
    </row>
    <row r="311" spans="1:38" ht="45" customHeight="1">
      <c r="A311" s="678" t="s">
        <v>403</v>
      </c>
      <c r="B311" s="394" t="s">
        <v>1208</v>
      </c>
      <c r="C311" s="394" t="s">
        <v>1207</v>
      </c>
      <c r="D311" s="395">
        <v>2018</v>
      </c>
      <c r="E311" s="396">
        <v>30</v>
      </c>
      <c r="F311" s="397"/>
      <c r="G311" s="394"/>
      <c r="H311" s="394">
        <v>2018</v>
      </c>
      <c r="I311" s="394">
        <v>2018</v>
      </c>
      <c r="J311" s="397">
        <v>30</v>
      </c>
      <c r="K311" s="394" t="s">
        <v>312</v>
      </c>
      <c r="L311" s="394" t="s">
        <v>1099</v>
      </c>
      <c r="M311" s="390" t="s">
        <v>321</v>
      </c>
      <c r="N311" s="18"/>
      <c r="O311" s="151"/>
      <c r="P311" s="151"/>
      <c r="Q311" s="151"/>
      <c r="R311" s="151"/>
      <c r="S311" s="151"/>
      <c r="T311" s="151"/>
      <c r="U311" s="151"/>
      <c r="V311" s="151"/>
      <c r="W311" s="151"/>
      <c r="X311" s="151"/>
      <c r="Y311" s="151"/>
      <c r="Z311" s="151"/>
      <c r="AA311" s="151"/>
      <c r="AB311" s="151"/>
      <c r="AC311" s="151"/>
      <c r="AD311" s="151"/>
      <c r="AE311" s="151"/>
      <c r="AF311" s="151"/>
      <c r="AG311" s="151"/>
      <c r="AH311" s="151"/>
      <c r="AI311" s="151"/>
      <c r="AJ311" s="151"/>
      <c r="AK311" s="151"/>
      <c r="AL311" s="151"/>
    </row>
    <row r="312" spans="1:38" ht="45" customHeight="1">
      <c r="A312" s="678" t="s">
        <v>406</v>
      </c>
      <c r="B312" s="394" t="s">
        <v>1209</v>
      </c>
      <c r="C312" s="394" t="s">
        <v>1210</v>
      </c>
      <c r="D312" s="395">
        <v>2018</v>
      </c>
      <c r="E312" s="396">
        <v>50</v>
      </c>
      <c r="F312" s="397"/>
      <c r="G312" s="394"/>
      <c r="H312" s="394">
        <v>2018</v>
      </c>
      <c r="I312" s="394">
        <v>2018</v>
      </c>
      <c r="J312" s="397">
        <v>50</v>
      </c>
      <c r="K312" s="394" t="s">
        <v>312</v>
      </c>
      <c r="L312" s="394" t="s">
        <v>1099</v>
      </c>
      <c r="M312" s="390" t="s">
        <v>321</v>
      </c>
      <c r="N312" s="18"/>
      <c r="O312" s="151"/>
      <c r="P312" s="151"/>
      <c r="Q312" s="151"/>
      <c r="R312" s="151"/>
      <c r="S312" s="151"/>
      <c r="T312" s="151"/>
      <c r="U312" s="151"/>
      <c r="V312" s="151"/>
      <c r="W312" s="151"/>
      <c r="X312" s="151"/>
      <c r="Y312" s="151"/>
      <c r="Z312" s="151"/>
      <c r="AA312" s="151"/>
      <c r="AB312" s="151"/>
      <c r="AC312" s="151"/>
      <c r="AD312" s="151"/>
      <c r="AE312" s="151"/>
      <c r="AF312" s="151"/>
      <c r="AG312" s="151"/>
      <c r="AH312" s="151"/>
      <c r="AI312" s="151"/>
      <c r="AJ312" s="151"/>
      <c r="AK312" s="151"/>
      <c r="AL312" s="151"/>
    </row>
    <row r="313" spans="1:38" ht="45" customHeight="1">
      <c r="A313" s="678" t="s">
        <v>409</v>
      </c>
      <c r="B313" s="394" t="s">
        <v>1211</v>
      </c>
      <c r="C313" s="394" t="s">
        <v>1207</v>
      </c>
      <c r="D313" s="395">
        <v>2018</v>
      </c>
      <c r="E313" s="396">
        <v>30</v>
      </c>
      <c r="F313" s="397"/>
      <c r="G313" s="394"/>
      <c r="H313" s="394">
        <v>2018</v>
      </c>
      <c r="I313" s="394">
        <v>2018</v>
      </c>
      <c r="J313" s="397">
        <v>30</v>
      </c>
      <c r="K313" s="394" t="s">
        <v>312</v>
      </c>
      <c r="L313" s="394" t="s">
        <v>1099</v>
      </c>
      <c r="M313" s="390" t="s">
        <v>321</v>
      </c>
      <c r="N313" s="18"/>
      <c r="O313" s="151"/>
      <c r="P313" s="151"/>
      <c r="Q313" s="151"/>
      <c r="R313" s="151"/>
      <c r="S313" s="151"/>
      <c r="T313" s="151"/>
      <c r="U313" s="151"/>
      <c r="V313" s="151"/>
      <c r="W313" s="151"/>
      <c r="X313" s="151"/>
      <c r="Y313" s="151"/>
      <c r="Z313" s="151"/>
      <c r="AA313" s="151"/>
      <c r="AB313" s="151"/>
      <c r="AC313" s="151"/>
      <c r="AD313" s="151"/>
      <c r="AE313" s="151"/>
      <c r="AF313" s="151"/>
      <c r="AG313" s="151"/>
      <c r="AH313" s="151"/>
      <c r="AI313" s="151"/>
      <c r="AJ313" s="151"/>
      <c r="AK313" s="151"/>
      <c r="AL313" s="151"/>
    </row>
    <row r="314" spans="1:38" ht="45" customHeight="1">
      <c r="A314" s="678" t="s">
        <v>412</v>
      </c>
      <c r="B314" s="394" t="s">
        <v>1212</v>
      </c>
      <c r="C314" s="394" t="s">
        <v>1213</v>
      </c>
      <c r="D314" s="395">
        <v>2018</v>
      </c>
      <c r="E314" s="396">
        <v>63</v>
      </c>
      <c r="F314" s="397"/>
      <c r="G314" s="394"/>
      <c r="H314" s="394">
        <v>2018</v>
      </c>
      <c r="I314" s="394">
        <v>2018</v>
      </c>
      <c r="J314" s="397">
        <v>63</v>
      </c>
      <c r="K314" s="394" t="s">
        <v>312</v>
      </c>
      <c r="L314" s="394" t="s">
        <v>1099</v>
      </c>
      <c r="M314" s="390" t="s">
        <v>321</v>
      </c>
      <c r="N314" s="18"/>
      <c r="O314" s="151"/>
      <c r="P314" s="151"/>
      <c r="Q314" s="151"/>
      <c r="R314" s="151"/>
      <c r="S314" s="151"/>
      <c r="T314" s="151"/>
      <c r="U314" s="151"/>
      <c r="V314" s="151"/>
      <c r="W314" s="151"/>
      <c r="X314" s="151"/>
      <c r="Y314" s="151"/>
      <c r="Z314" s="151"/>
      <c r="AA314" s="151"/>
      <c r="AB314" s="151"/>
      <c r="AC314" s="151"/>
      <c r="AD314" s="151"/>
      <c r="AE314" s="151"/>
      <c r="AF314" s="151"/>
      <c r="AG314" s="151"/>
      <c r="AH314" s="151"/>
      <c r="AI314" s="151"/>
      <c r="AJ314" s="151"/>
      <c r="AK314" s="151"/>
      <c r="AL314" s="151"/>
    </row>
    <row r="315" spans="1:38" ht="62.1" customHeight="1">
      <c r="A315" s="678" t="s">
        <v>414</v>
      </c>
      <c r="B315" s="394" t="s">
        <v>1214</v>
      </c>
      <c r="C315" s="394" t="s">
        <v>1210</v>
      </c>
      <c r="D315" s="395">
        <v>2018</v>
      </c>
      <c r="E315" s="396">
        <v>50</v>
      </c>
      <c r="F315" s="397"/>
      <c r="G315" s="394"/>
      <c r="H315" s="394">
        <v>2018</v>
      </c>
      <c r="I315" s="394">
        <v>2018</v>
      </c>
      <c r="J315" s="397">
        <v>50</v>
      </c>
      <c r="K315" s="394" t="s">
        <v>312</v>
      </c>
      <c r="L315" s="394" t="s">
        <v>1099</v>
      </c>
      <c r="M315" s="390" t="s">
        <v>321</v>
      </c>
      <c r="N315" s="18"/>
      <c r="O315" s="151"/>
      <c r="P315" s="151"/>
      <c r="Q315" s="151"/>
      <c r="R315" s="151"/>
      <c r="S315" s="151"/>
      <c r="T315" s="151"/>
      <c r="U315" s="151"/>
      <c r="V315" s="151"/>
      <c r="W315" s="151"/>
      <c r="X315" s="151"/>
      <c r="Y315" s="151"/>
      <c r="Z315" s="151"/>
      <c r="AA315" s="151"/>
      <c r="AB315" s="151"/>
      <c r="AC315" s="151"/>
      <c r="AD315" s="151"/>
      <c r="AE315" s="151"/>
      <c r="AF315" s="151"/>
      <c r="AG315" s="151"/>
      <c r="AH315" s="151"/>
      <c r="AI315" s="151"/>
      <c r="AJ315" s="151"/>
      <c r="AK315" s="151"/>
      <c r="AL315" s="151"/>
    </row>
    <row r="316" spans="1:38" ht="36" customHeight="1">
      <c r="A316" s="678" t="s">
        <v>417</v>
      </c>
      <c r="B316" s="394" t="s">
        <v>1215</v>
      </c>
      <c r="C316" s="394" t="s">
        <v>1216</v>
      </c>
      <c r="D316" s="395">
        <v>2018</v>
      </c>
      <c r="E316" s="396">
        <v>50</v>
      </c>
      <c r="F316" s="397"/>
      <c r="G316" s="394"/>
      <c r="H316" s="394">
        <v>2018</v>
      </c>
      <c r="I316" s="394">
        <v>2018</v>
      </c>
      <c r="J316" s="397">
        <v>50</v>
      </c>
      <c r="K316" s="394" t="s">
        <v>312</v>
      </c>
      <c r="L316" s="394" t="s">
        <v>1099</v>
      </c>
      <c r="M316" s="390" t="s">
        <v>321</v>
      </c>
      <c r="N316" s="18"/>
      <c r="O316" s="151"/>
      <c r="P316" s="151"/>
      <c r="Q316" s="151"/>
      <c r="R316" s="151"/>
      <c r="S316" s="151"/>
      <c r="T316" s="151"/>
      <c r="U316" s="151"/>
      <c r="V316" s="151"/>
      <c r="W316" s="151"/>
      <c r="X316" s="151"/>
      <c r="Y316" s="151"/>
      <c r="Z316" s="151"/>
      <c r="AA316" s="151"/>
      <c r="AB316" s="151"/>
      <c r="AC316" s="151"/>
      <c r="AD316" s="151"/>
      <c r="AE316" s="151"/>
      <c r="AF316" s="151"/>
      <c r="AG316" s="151"/>
      <c r="AH316" s="151"/>
      <c r="AI316" s="151"/>
      <c r="AJ316" s="151"/>
      <c r="AK316" s="151"/>
      <c r="AL316" s="151"/>
    </row>
    <row r="317" spans="1:38" ht="59.1" customHeight="1">
      <c r="A317" s="678" t="s">
        <v>420</v>
      </c>
      <c r="B317" s="394" t="s">
        <v>1217</v>
      </c>
      <c r="C317" s="394" t="s">
        <v>1218</v>
      </c>
      <c r="D317" s="395">
        <v>2019</v>
      </c>
      <c r="E317" s="396">
        <v>280</v>
      </c>
      <c r="F317" s="397"/>
      <c r="G317" s="394"/>
      <c r="H317" s="394"/>
      <c r="I317" s="394"/>
      <c r="J317" s="397"/>
      <c r="K317" s="394"/>
      <c r="L317" s="394" t="s">
        <v>1099</v>
      </c>
      <c r="M317" s="390" t="s">
        <v>321</v>
      </c>
      <c r="N317" s="18"/>
      <c r="O317" s="151"/>
      <c r="P317" s="151"/>
      <c r="Q317" s="151"/>
      <c r="R317" s="151"/>
      <c r="S317" s="151"/>
      <c r="T317" s="151"/>
      <c r="U317" s="151"/>
      <c r="V317" s="151"/>
      <c r="W317" s="151"/>
      <c r="X317" s="151"/>
      <c r="Y317" s="151"/>
      <c r="Z317" s="151"/>
      <c r="AA317" s="151"/>
      <c r="AB317" s="151"/>
      <c r="AC317" s="151"/>
      <c r="AD317" s="151"/>
      <c r="AE317" s="151"/>
      <c r="AF317" s="151"/>
      <c r="AG317" s="151"/>
      <c r="AH317" s="151"/>
      <c r="AI317" s="151"/>
      <c r="AJ317" s="151"/>
      <c r="AK317" s="151"/>
      <c r="AL317" s="151"/>
    </row>
    <row r="318" spans="1:38" ht="45" customHeight="1">
      <c r="A318" s="678" t="s">
        <v>428</v>
      </c>
      <c r="B318" s="394" t="s">
        <v>1219</v>
      </c>
      <c r="C318" s="394" t="s">
        <v>1220</v>
      </c>
      <c r="D318" s="395">
        <v>2019</v>
      </c>
      <c r="E318" s="396">
        <v>700</v>
      </c>
      <c r="F318" s="397"/>
      <c r="G318" s="394"/>
      <c r="H318" s="394"/>
      <c r="I318" s="394"/>
      <c r="J318" s="397"/>
      <c r="K318" s="394"/>
      <c r="L318" s="394" t="s">
        <v>1099</v>
      </c>
      <c r="M318" s="390" t="s">
        <v>321</v>
      </c>
      <c r="N318" s="18"/>
      <c r="O318" s="151"/>
      <c r="P318" s="151"/>
      <c r="Q318" s="151"/>
      <c r="R318" s="151"/>
      <c r="S318" s="151"/>
      <c r="T318" s="151"/>
      <c r="U318" s="151"/>
      <c r="V318" s="151"/>
      <c r="W318" s="151"/>
      <c r="X318" s="151"/>
      <c r="Y318" s="151"/>
      <c r="Z318" s="151"/>
      <c r="AA318" s="151"/>
      <c r="AB318" s="151"/>
      <c r="AC318" s="151"/>
      <c r="AD318" s="151"/>
      <c r="AE318" s="151"/>
      <c r="AF318" s="151"/>
      <c r="AG318" s="151"/>
      <c r="AH318" s="151"/>
      <c r="AI318" s="151"/>
      <c r="AJ318" s="151"/>
      <c r="AK318" s="151"/>
      <c r="AL318" s="151"/>
    </row>
    <row r="319" spans="1:38" ht="51" customHeight="1">
      <c r="A319" s="678" t="s">
        <v>434</v>
      </c>
      <c r="B319" s="394" t="s">
        <v>1221</v>
      </c>
      <c r="C319" s="394" t="s">
        <v>1216</v>
      </c>
      <c r="D319" s="395">
        <v>2019</v>
      </c>
      <c r="E319" s="396">
        <v>60</v>
      </c>
      <c r="F319" s="397"/>
      <c r="G319" s="394"/>
      <c r="H319" s="394"/>
      <c r="I319" s="394"/>
      <c r="J319" s="397"/>
      <c r="K319" s="394"/>
      <c r="L319" s="394" t="s">
        <v>1099</v>
      </c>
      <c r="M319" s="390" t="s">
        <v>321</v>
      </c>
      <c r="N319" s="18"/>
      <c r="O319" s="151"/>
      <c r="P319" s="151"/>
      <c r="Q319" s="151"/>
      <c r="R319" s="151"/>
      <c r="S319" s="151"/>
      <c r="T319" s="151"/>
      <c r="U319" s="151"/>
      <c r="V319" s="151"/>
      <c r="W319" s="151"/>
      <c r="X319" s="151"/>
      <c r="Y319" s="151"/>
      <c r="Z319" s="151"/>
      <c r="AA319" s="151"/>
      <c r="AB319" s="151"/>
      <c r="AC319" s="151"/>
      <c r="AD319" s="151"/>
      <c r="AE319" s="151"/>
      <c r="AF319" s="151"/>
      <c r="AG319" s="151"/>
      <c r="AH319" s="151"/>
      <c r="AI319" s="151"/>
      <c r="AJ319" s="151"/>
      <c r="AK319" s="151"/>
      <c r="AL319" s="151"/>
    </row>
    <row r="320" spans="1:38" ht="54.95" customHeight="1">
      <c r="A320" s="678" t="s">
        <v>437</v>
      </c>
      <c r="B320" s="394" t="s">
        <v>1222</v>
      </c>
      <c r="C320" s="394" t="s">
        <v>1223</v>
      </c>
      <c r="D320" s="395" t="s">
        <v>365</v>
      </c>
      <c r="E320" s="396">
        <v>260</v>
      </c>
      <c r="F320" s="397"/>
      <c r="G320" s="394"/>
      <c r="H320" s="394"/>
      <c r="I320" s="394"/>
      <c r="J320" s="397"/>
      <c r="K320" s="394" t="s">
        <v>431</v>
      </c>
      <c r="L320" s="394" t="s">
        <v>963</v>
      </c>
      <c r="M320" s="390" t="s">
        <v>321</v>
      </c>
      <c r="N320" s="18"/>
      <c r="O320" s="151"/>
      <c r="P320" s="151"/>
      <c r="Q320" s="151"/>
      <c r="R320" s="151"/>
      <c r="S320" s="151"/>
      <c r="T320" s="151"/>
      <c r="U320" s="151"/>
      <c r="V320" s="151"/>
      <c r="W320" s="151"/>
      <c r="X320" s="151"/>
      <c r="Y320" s="151"/>
      <c r="Z320" s="151"/>
      <c r="AA320" s="151"/>
      <c r="AB320" s="151"/>
      <c r="AC320" s="151"/>
      <c r="AD320" s="151"/>
      <c r="AE320" s="151"/>
      <c r="AF320" s="151"/>
      <c r="AG320" s="151"/>
      <c r="AH320" s="151"/>
      <c r="AI320" s="151"/>
      <c r="AJ320" s="151"/>
      <c r="AK320" s="151"/>
      <c r="AL320" s="151"/>
    </row>
    <row r="321" spans="1:38" ht="51" customHeight="1">
      <c r="A321" s="678" t="s">
        <v>440</v>
      </c>
      <c r="B321" s="394" t="s">
        <v>1224</v>
      </c>
      <c r="C321" s="394" t="s">
        <v>1225</v>
      </c>
      <c r="D321" s="395" t="s">
        <v>392</v>
      </c>
      <c r="E321" s="396">
        <v>80</v>
      </c>
      <c r="F321" s="397"/>
      <c r="G321" s="394"/>
      <c r="H321" s="394"/>
      <c r="I321" s="394"/>
      <c r="J321" s="397"/>
      <c r="K321" s="394" t="s">
        <v>431</v>
      </c>
      <c r="L321" s="394" t="s">
        <v>963</v>
      </c>
      <c r="M321" s="390" t="s">
        <v>321</v>
      </c>
      <c r="N321" s="18"/>
      <c r="O321" s="151"/>
      <c r="P321" s="151"/>
      <c r="Q321" s="151"/>
      <c r="R321" s="151"/>
      <c r="S321" s="151"/>
      <c r="T321" s="151"/>
      <c r="U321" s="151"/>
      <c r="V321" s="151"/>
      <c r="W321" s="151"/>
      <c r="X321" s="151"/>
      <c r="Y321" s="151"/>
      <c r="Z321" s="151"/>
      <c r="AA321" s="151"/>
      <c r="AB321" s="151"/>
      <c r="AC321" s="151"/>
      <c r="AD321" s="151"/>
      <c r="AE321" s="151"/>
      <c r="AF321" s="151"/>
      <c r="AG321" s="151"/>
      <c r="AH321" s="151"/>
      <c r="AI321" s="151"/>
      <c r="AJ321" s="151"/>
      <c r="AK321" s="151"/>
      <c r="AL321" s="151"/>
    </row>
    <row r="322" spans="1:38" ht="48.95" customHeight="1">
      <c r="A322" s="678" t="s">
        <v>445</v>
      </c>
      <c r="B322" s="394" t="s">
        <v>1226</v>
      </c>
      <c r="C322" s="394" t="s">
        <v>1227</v>
      </c>
      <c r="D322" s="395" t="s">
        <v>392</v>
      </c>
      <c r="E322" s="396">
        <v>110</v>
      </c>
      <c r="F322" s="397"/>
      <c r="G322" s="394"/>
      <c r="H322" s="394"/>
      <c r="I322" s="394"/>
      <c r="J322" s="397"/>
      <c r="K322" s="394" t="s">
        <v>431</v>
      </c>
      <c r="L322" s="394" t="s">
        <v>963</v>
      </c>
      <c r="M322" s="390" t="s">
        <v>321</v>
      </c>
      <c r="N322" s="18"/>
      <c r="O322" s="151"/>
      <c r="P322" s="151"/>
      <c r="Q322" s="151"/>
      <c r="R322" s="151"/>
      <c r="S322" s="151"/>
      <c r="T322" s="151"/>
      <c r="U322" s="151"/>
      <c r="V322" s="151"/>
      <c r="W322" s="151"/>
      <c r="X322" s="151"/>
      <c r="Y322" s="151"/>
      <c r="Z322" s="151"/>
      <c r="AA322" s="151"/>
      <c r="AB322" s="151"/>
      <c r="AC322" s="151"/>
      <c r="AD322" s="151"/>
      <c r="AE322" s="151"/>
      <c r="AF322" s="151"/>
      <c r="AG322" s="151"/>
      <c r="AH322" s="151"/>
      <c r="AI322" s="151"/>
      <c r="AJ322" s="151"/>
      <c r="AK322" s="151"/>
      <c r="AL322" s="151"/>
    </row>
    <row r="323" spans="1:38" ht="45.95" customHeight="1">
      <c r="A323" s="678" t="s">
        <v>450</v>
      </c>
      <c r="B323" s="394" t="s">
        <v>1228</v>
      </c>
      <c r="C323" s="394" t="s">
        <v>1229</v>
      </c>
      <c r="D323" s="395" t="s">
        <v>392</v>
      </c>
      <c r="E323" s="396">
        <v>85</v>
      </c>
      <c r="F323" s="397"/>
      <c r="G323" s="394"/>
      <c r="H323" s="394"/>
      <c r="I323" s="394"/>
      <c r="J323" s="397"/>
      <c r="K323" s="394" t="s">
        <v>431</v>
      </c>
      <c r="L323" s="394" t="s">
        <v>963</v>
      </c>
      <c r="M323" s="390" t="s">
        <v>321</v>
      </c>
      <c r="N323" s="18"/>
      <c r="O323" s="151"/>
      <c r="P323" s="151"/>
      <c r="Q323" s="151"/>
      <c r="R323" s="151"/>
      <c r="S323" s="151"/>
      <c r="T323" s="151"/>
      <c r="U323" s="151"/>
      <c r="V323" s="151"/>
      <c r="W323" s="151"/>
      <c r="X323" s="151"/>
      <c r="Y323" s="151"/>
      <c r="Z323" s="151"/>
      <c r="AA323" s="151"/>
      <c r="AB323" s="151"/>
      <c r="AC323" s="151"/>
      <c r="AD323" s="151"/>
      <c r="AE323" s="151"/>
      <c r="AF323" s="151"/>
      <c r="AG323" s="151"/>
      <c r="AH323" s="151"/>
      <c r="AI323" s="151"/>
      <c r="AJ323" s="151"/>
      <c r="AK323" s="151"/>
      <c r="AL323" s="151"/>
    </row>
    <row r="324" spans="1:38" ht="51" customHeight="1">
      <c r="A324" s="678" t="s">
        <v>453</v>
      </c>
      <c r="B324" s="394" t="s">
        <v>1230</v>
      </c>
      <c r="C324" s="394" t="s">
        <v>1231</v>
      </c>
      <c r="D324" s="395" t="s">
        <v>392</v>
      </c>
      <c r="E324" s="396">
        <v>205</v>
      </c>
      <c r="F324" s="397"/>
      <c r="G324" s="394"/>
      <c r="H324" s="394"/>
      <c r="I324" s="394"/>
      <c r="J324" s="397"/>
      <c r="K324" s="394" t="s">
        <v>431</v>
      </c>
      <c r="L324" s="394" t="s">
        <v>963</v>
      </c>
      <c r="M324" s="390" t="s">
        <v>321</v>
      </c>
      <c r="N324" s="18"/>
      <c r="O324" s="151"/>
      <c r="P324" s="151"/>
      <c r="Q324" s="151"/>
      <c r="R324" s="151"/>
      <c r="S324" s="151"/>
      <c r="T324" s="151"/>
      <c r="U324" s="151"/>
      <c r="V324" s="151"/>
      <c r="W324" s="151"/>
      <c r="X324" s="151"/>
      <c r="Y324" s="151"/>
      <c r="Z324" s="151"/>
      <c r="AA324" s="151"/>
      <c r="AB324" s="151"/>
      <c r="AC324" s="151"/>
      <c r="AD324" s="151"/>
      <c r="AE324" s="151"/>
      <c r="AF324" s="151"/>
      <c r="AG324" s="151"/>
      <c r="AH324" s="151"/>
      <c r="AI324" s="151"/>
      <c r="AJ324" s="151"/>
      <c r="AK324" s="151"/>
      <c r="AL324" s="151"/>
    </row>
    <row r="325" spans="1:38" ht="42.95" customHeight="1">
      <c r="A325" s="678" t="s">
        <v>457</v>
      </c>
      <c r="B325" s="394" t="s">
        <v>1232</v>
      </c>
      <c r="C325" s="394" t="s">
        <v>1233</v>
      </c>
      <c r="D325" s="395" t="s">
        <v>392</v>
      </c>
      <c r="E325" s="396">
        <v>990</v>
      </c>
      <c r="F325" s="397"/>
      <c r="G325" s="394"/>
      <c r="H325" s="394"/>
      <c r="I325" s="394"/>
      <c r="J325" s="397"/>
      <c r="K325" s="394" t="s">
        <v>431</v>
      </c>
      <c r="L325" s="394" t="s">
        <v>963</v>
      </c>
      <c r="M325" s="390" t="s">
        <v>321</v>
      </c>
      <c r="N325" s="18"/>
      <c r="O325" s="151"/>
      <c r="P325" s="151"/>
      <c r="Q325" s="151"/>
      <c r="R325" s="151"/>
      <c r="S325" s="151"/>
      <c r="T325" s="151"/>
      <c r="U325" s="151"/>
      <c r="V325" s="151"/>
      <c r="W325" s="151"/>
      <c r="X325" s="151"/>
      <c r="Y325" s="151"/>
      <c r="Z325" s="151"/>
      <c r="AA325" s="151"/>
      <c r="AB325" s="151"/>
      <c r="AC325" s="151"/>
      <c r="AD325" s="151"/>
      <c r="AE325" s="151"/>
      <c r="AF325" s="151"/>
      <c r="AG325" s="151"/>
      <c r="AH325" s="151"/>
      <c r="AI325" s="151"/>
      <c r="AJ325" s="151"/>
      <c r="AK325" s="151"/>
      <c r="AL325" s="151"/>
    </row>
    <row r="326" spans="1:38" ht="42.95" customHeight="1">
      <c r="A326" s="678" t="s">
        <v>460</v>
      </c>
      <c r="B326" s="394" t="s">
        <v>1234</v>
      </c>
      <c r="C326" s="394" t="s">
        <v>1235</v>
      </c>
      <c r="D326" s="395" t="s">
        <v>392</v>
      </c>
      <c r="E326" s="396">
        <v>300</v>
      </c>
      <c r="F326" s="397"/>
      <c r="G326" s="394"/>
      <c r="H326" s="394"/>
      <c r="I326" s="394"/>
      <c r="J326" s="397"/>
      <c r="K326" s="394"/>
      <c r="L326" s="394" t="s">
        <v>1236</v>
      </c>
      <c r="M326" s="390" t="s">
        <v>321</v>
      </c>
      <c r="N326" s="18"/>
      <c r="O326" s="151"/>
      <c r="P326" s="151"/>
      <c r="Q326" s="151"/>
      <c r="R326" s="151"/>
      <c r="S326" s="151"/>
      <c r="T326" s="151"/>
      <c r="U326" s="151"/>
      <c r="V326" s="151"/>
      <c r="W326" s="151"/>
      <c r="X326" s="151"/>
      <c r="Y326" s="151"/>
      <c r="Z326" s="151"/>
      <c r="AA326" s="151"/>
      <c r="AB326" s="151"/>
      <c r="AC326" s="151"/>
      <c r="AD326" s="151"/>
      <c r="AE326" s="151"/>
      <c r="AF326" s="151"/>
      <c r="AG326" s="151"/>
      <c r="AH326" s="151"/>
      <c r="AI326" s="151"/>
      <c r="AJ326" s="151"/>
      <c r="AK326" s="151"/>
      <c r="AL326" s="151"/>
    </row>
    <row r="327" spans="1:38" ht="42.95" customHeight="1">
      <c r="A327" s="678" t="s">
        <v>463</v>
      </c>
      <c r="B327" s="394" t="s">
        <v>1237</v>
      </c>
      <c r="C327" s="394" t="s">
        <v>1238</v>
      </c>
      <c r="D327" s="395" t="s">
        <v>372</v>
      </c>
      <c r="E327" s="396">
        <v>648</v>
      </c>
      <c r="F327" s="397"/>
      <c r="G327" s="394"/>
      <c r="H327" s="394"/>
      <c r="I327" s="394"/>
      <c r="J327" s="397"/>
      <c r="K327" s="394"/>
      <c r="L327" s="394" t="s">
        <v>705</v>
      </c>
      <c r="M327" s="390" t="s">
        <v>321</v>
      </c>
      <c r="N327" s="18"/>
      <c r="O327" s="151"/>
      <c r="P327" s="151"/>
      <c r="Q327" s="151"/>
      <c r="R327" s="151"/>
      <c r="S327" s="151"/>
      <c r="T327" s="151"/>
      <c r="U327" s="151"/>
      <c r="V327" s="151"/>
      <c r="W327" s="151"/>
      <c r="X327" s="151"/>
      <c r="Y327" s="151"/>
      <c r="Z327" s="151"/>
      <c r="AA327" s="151"/>
      <c r="AB327" s="151"/>
      <c r="AC327" s="151"/>
      <c r="AD327" s="151"/>
      <c r="AE327" s="151"/>
      <c r="AF327" s="151"/>
      <c r="AG327" s="151"/>
      <c r="AH327" s="151"/>
      <c r="AI327" s="151"/>
      <c r="AJ327" s="151"/>
      <c r="AK327" s="151"/>
      <c r="AL327" s="151"/>
    </row>
    <row r="328" spans="1:38" ht="48.95" customHeight="1">
      <c r="A328" s="678" t="s">
        <v>467</v>
      </c>
      <c r="B328" s="402" t="s">
        <v>1239</v>
      </c>
      <c r="C328" s="402" t="s">
        <v>1240</v>
      </c>
      <c r="D328" s="403" t="s">
        <v>1241</v>
      </c>
      <c r="E328" s="404">
        <v>1500</v>
      </c>
      <c r="F328" s="405"/>
      <c r="G328" s="402"/>
      <c r="H328" s="402"/>
      <c r="I328" s="402"/>
      <c r="J328" s="405"/>
      <c r="K328" s="402"/>
      <c r="L328" s="402" t="s">
        <v>1099</v>
      </c>
      <c r="M328" s="390" t="s">
        <v>321</v>
      </c>
      <c r="N328" s="18"/>
      <c r="O328" s="151"/>
      <c r="P328" s="151"/>
      <c r="Q328" s="151"/>
      <c r="R328" s="151"/>
      <c r="S328" s="151"/>
      <c r="T328" s="151"/>
      <c r="U328" s="151"/>
      <c r="V328" s="151"/>
      <c r="W328" s="151"/>
      <c r="X328" s="151"/>
      <c r="Y328" s="151"/>
      <c r="Z328" s="151"/>
      <c r="AA328" s="151"/>
      <c r="AB328" s="151"/>
      <c r="AC328" s="151"/>
      <c r="AD328" s="151"/>
      <c r="AE328" s="151"/>
      <c r="AF328" s="151"/>
      <c r="AG328" s="151"/>
      <c r="AH328" s="151"/>
      <c r="AI328" s="151"/>
      <c r="AJ328" s="151"/>
      <c r="AK328" s="151"/>
      <c r="AL328" s="151"/>
    </row>
    <row r="329" spans="1:38" ht="51.95" customHeight="1">
      <c r="A329" s="678" t="s">
        <v>470</v>
      </c>
      <c r="B329" s="402" t="s">
        <v>1242</v>
      </c>
      <c r="C329" s="402" t="s">
        <v>1240</v>
      </c>
      <c r="D329" s="403" t="s">
        <v>1241</v>
      </c>
      <c r="E329" s="404">
        <v>5000</v>
      </c>
      <c r="F329" s="405"/>
      <c r="G329" s="402"/>
      <c r="H329" s="402"/>
      <c r="I329" s="402"/>
      <c r="J329" s="405"/>
      <c r="K329" s="402"/>
      <c r="L329" s="402" t="s">
        <v>963</v>
      </c>
      <c r="M329" s="390" t="s">
        <v>321</v>
      </c>
      <c r="N329" s="406"/>
      <c r="O329" s="151"/>
      <c r="P329" s="151"/>
      <c r="Q329" s="151"/>
      <c r="R329" s="151"/>
      <c r="S329" s="151"/>
      <c r="T329" s="151"/>
      <c r="U329" s="151"/>
      <c r="V329" s="151"/>
      <c r="W329" s="151"/>
      <c r="X329" s="151"/>
      <c r="Y329" s="151"/>
      <c r="Z329" s="151"/>
      <c r="AA329" s="151"/>
      <c r="AB329" s="151"/>
      <c r="AC329" s="151"/>
      <c r="AD329" s="151"/>
      <c r="AE329" s="151"/>
      <c r="AF329" s="151"/>
      <c r="AG329" s="151"/>
      <c r="AH329" s="151"/>
      <c r="AI329" s="151"/>
      <c r="AJ329" s="151"/>
      <c r="AK329" s="151"/>
      <c r="AL329" s="151"/>
    </row>
    <row r="330" spans="1:38" ht="48.95" customHeight="1">
      <c r="A330" s="678" t="s">
        <v>474</v>
      </c>
      <c r="B330" s="406" t="s">
        <v>1243</v>
      </c>
      <c r="C330" s="406" t="s">
        <v>1244</v>
      </c>
      <c r="D330" s="407" t="s">
        <v>636</v>
      </c>
      <c r="E330" s="408">
        <v>390</v>
      </c>
      <c r="F330" s="409"/>
      <c r="G330" s="409"/>
      <c r="H330" s="410">
        <v>2017</v>
      </c>
      <c r="I330" s="411">
        <v>2018</v>
      </c>
      <c r="J330" s="412">
        <v>390</v>
      </c>
      <c r="K330" s="406" t="s">
        <v>522</v>
      </c>
      <c r="L330" s="406" t="s">
        <v>755</v>
      </c>
      <c r="M330" s="390" t="s">
        <v>321</v>
      </c>
      <c r="N330" s="406"/>
      <c r="O330" s="151"/>
      <c r="P330" s="151"/>
      <c r="Q330" s="151"/>
      <c r="R330" s="151"/>
      <c r="S330" s="151"/>
      <c r="T330" s="151"/>
      <c r="U330" s="151"/>
      <c r="V330" s="151"/>
      <c r="W330" s="151"/>
      <c r="X330" s="151"/>
      <c r="Y330" s="151"/>
      <c r="Z330" s="151"/>
      <c r="AA330" s="151"/>
      <c r="AB330" s="151"/>
      <c r="AC330" s="151"/>
      <c r="AD330" s="151"/>
      <c r="AE330" s="151"/>
      <c r="AF330" s="151"/>
      <c r="AG330" s="151"/>
      <c r="AH330" s="151"/>
      <c r="AI330" s="151"/>
      <c r="AJ330" s="151"/>
      <c r="AK330" s="151"/>
      <c r="AL330" s="151"/>
    </row>
    <row r="331" spans="1:38" ht="51" customHeight="1">
      <c r="A331" s="678" t="s">
        <v>477</v>
      </c>
      <c r="B331" s="406" t="s">
        <v>1245</v>
      </c>
      <c r="C331" s="406" t="s">
        <v>1246</v>
      </c>
      <c r="D331" s="407" t="s">
        <v>636</v>
      </c>
      <c r="E331" s="408">
        <v>160</v>
      </c>
      <c r="F331" s="409">
        <v>50</v>
      </c>
      <c r="G331" s="409" t="s">
        <v>1247</v>
      </c>
      <c r="H331" s="410">
        <v>2017</v>
      </c>
      <c r="I331" s="411">
        <v>2018</v>
      </c>
      <c r="J331" s="412">
        <v>108</v>
      </c>
      <c r="K331" s="406" t="s">
        <v>1248</v>
      </c>
      <c r="L331" s="406" t="s">
        <v>755</v>
      </c>
      <c r="M331" s="390" t="s">
        <v>321</v>
      </c>
      <c r="N331" s="406"/>
      <c r="O331" s="151"/>
      <c r="P331" s="151"/>
      <c r="Q331" s="151"/>
      <c r="R331" s="151"/>
      <c r="S331" s="151"/>
      <c r="T331" s="151"/>
      <c r="U331" s="151"/>
      <c r="V331" s="151"/>
      <c r="W331" s="151"/>
      <c r="X331" s="151"/>
      <c r="Y331" s="151"/>
      <c r="Z331" s="151"/>
      <c r="AA331" s="151"/>
      <c r="AB331" s="151"/>
      <c r="AC331" s="151"/>
      <c r="AD331" s="151"/>
      <c r="AE331" s="151"/>
      <c r="AF331" s="151"/>
      <c r="AG331" s="151"/>
      <c r="AH331" s="151"/>
      <c r="AI331" s="151"/>
      <c r="AJ331" s="151"/>
      <c r="AK331" s="151"/>
      <c r="AL331" s="151"/>
    </row>
    <row r="332" spans="1:38" ht="51" customHeight="1">
      <c r="A332" s="678" t="s">
        <v>480</v>
      </c>
      <c r="B332" s="406" t="s">
        <v>1249</v>
      </c>
      <c r="C332" s="406" t="s">
        <v>1250</v>
      </c>
      <c r="D332" s="407" t="s">
        <v>636</v>
      </c>
      <c r="E332" s="408">
        <v>1077</v>
      </c>
      <c r="F332" s="409">
        <v>500</v>
      </c>
      <c r="G332" s="409"/>
      <c r="H332" s="410">
        <v>2017</v>
      </c>
      <c r="I332" s="411">
        <v>2018</v>
      </c>
      <c r="J332" s="412">
        <v>577</v>
      </c>
      <c r="K332" s="406" t="s">
        <v>1248</v>
      </c>
      <c r="L332" s="406" t="s">
        <v>755</v>
      </c>
      <c r="M332" s="390" t="s">
        <v>321</v>
      </c>
      <c r="N332" s="406"/>
      <c r="O332" s="151"/>
      <c r="P332" s="151"/>
      <c r="Q332" s="151"/>
      <c r="R332" s="151"/>
      <c r="S332" s="151"/>
      <c r="T332" s="151"/>
      <c r="U332" s="151"/>
      <c r="V332" s="151"/>
      <c r="W332" s="151"/>
      <c r="X332" s="151"/>
      <c r="Y332" s="151"/>
      <c r="Z332" s="151"/>
      <c r="AA332" s="151"/>
      <c r="AB332" s="151"/>
      <c r="AC332" s="151"/>
      <c r="AD332" s="151"/>
      <c r="AE332" s="151"/>
      <c r="AF332" s="151"/>
      <c r="AG332" s="151"/>
      <c r="AH332" s="151"/>
      <c r="AI332" s="151"/>
      <c r="AJ332" s="151"/>
      <c r="AK332" s="151"/>
      <c r="AL332" s="151"/>
    </row>
    <row r="333" spans="1:38" ht="44.1" customHeight="1">
      <c r="A333" s="678" t="s">
        <v>483</v>
      </c>
      <c r="B333" s="406" t="s">
        <v>1251</v>
      </c>
      <c r="C333" s="406" t="s">
        <v>1252</v>
      </c>
      <c r="D333" s="407" t="s">
        <v>636</v>
      </c>
      <c r="E333" s="408">
        <v>224</v>
      </c>
      <c r="F333" s="409"/>
      <c r="G333" s="409"/>
      <c r="H333" s="410">
        <v>2017</v>
      </c>
      <c r="I333" s="411">
        <v>2018</v>
      </c>
      <c r="J333" s="412">
        <v>224</v>
      </c>
      <c r="K333" s="406" t="s">
        <v>1248</v>
      </c>
      <c r="L333" s="406" t="s">
        <v>755</v>
      </c>
      <c r="M333" s="390" t="s">
        <v>321</v>
      </c>
      <c r="N333" s="406"/>
      <c r="O333" s="151"/>
      <c r="P333" s="151"/>
      <c r="Q333" s="151"/>
      <c r="R333" s="151"/>
      <c r="S333" s="151"/>
      <c r="T333" s="151"/>
      <c r="U333" s="151"/>
      <c r="V333" s="151"/>
      <c r="W333" s="151"/>
      <c r="X333" s="151"/>
      <c r="Y333" s="151"/>
      <c r="Z333" s="151"/>
      <c r="AA333" s="151"/>
      <c r="AB333" s="151"/>
      <c r="AC333" s="151"/>
      <c r="AD333" s="151"/>
      <c r="AE333" s="151"/>
      <c r="AF333" s="151"/>
      <c r="AG333" s="151"/>
      <c r="AH333" s="151"/>
      <c r="AI333" s="151"/>
      <c r="AJ333" s="151"/>
      <c r="AK333" s="151"/>
      <c r="AL333" s="151"/>
    </row>
    <row r="334" spans="1:38" ht="63.95" customHeight="1">
      <c r="A334" s="678" t="s">
        <v>486</v>
      </c>
      <c r="B334" s="406" t="s">
        <v>1253</v>
      </c>
      <c r="C334" s="406" t="s">
        <v>1254</v>
      </c>
      <c r="D334" s="407" t="s">
        <v>636</v>
      </c>
      <c r="E334" s="408">
        <v>160</v>
      </c>
      <c r="F334" s="409"/>
      <c r="G334" s="409"/>
      <c r="H334" s="410">
        <v>2017</v>
      </c>
      <c r="I334" s="411">
        <v>2018</v>
      </c>
      <c r="J334" s="412">
        <v>160</v>
      </c>
      <c r="K334" s="406" t="s">
        <v>1248</v>
      </c>
      <c r="L334" s="406" t="s">
        <v>755</v>
      </c>
      <c r="M334" s="390" t="s">
        <v>321</v>
      </c>
      <c r="N334" s="406"/>
      <c r="O334" s="151"/>
      <c r="P334" s="151"/>
      <c r="Q334" s="151"/>
      <c r="R334" s="151"/>
      <c r="S334" s="151"/>
      <c r="T334" s="151"/>
      <c r="U334" s="151"/>
      <c r="V334" s="151"/>
      <c r="W334" s="151"/>
      <c r="X334" s="151"/>
      <c r="Y334" s="151"/>
      <c r="Z334" s="151"/>
      <c r="AA334" s="151"/>
      <c r="AB334" s="151"/>
      <c r="AC334" s="151"/>
      <c r="AD334" s="151"/>
      <c r="AE334" s="151"/>
      <c r="AF334" s="151"/>
      <c r="AG334" s="151"/>
      <c r="AH334" s="151"/>
      <c r="AI334" s="151"/>
      <c r="AJ334" s="151"/>
      <c r="AK334" s="151"/>
      <c r="AL334" s="151"/>
    </row>
    <row r="335" spans="1:38" ht="47.1" customHeight="1">
      <c r="A335" s="678" t="s">
        <v>489</v>
      </c>
      <c r="B335" s="406" t="s">
        <v>1255</v>
      </c>
      <c r="C335" s="406" t="s">
        <v>1256</v>
      </c>
      <c r="D335" s="407" t="s">
        <v>636</v>
      </c>
      <c r="E335" s="408">
        <v>2090</v>
      </c>
      <c r="F335" s="409">
        <v>1800</v>
      </c>
      <c r="G335" s="409" t="s">
        <v>1257</v>
      </c>
      <c r="H335" s="410">
        <v>2017</v>
      </c>
      <c r="I335" s="411">
        <v>2018</v>
      </c>
      <c r="J335" s="412">
        <v>300</v>
      </c>
      <c r="K335" s="406" t="s">
        <v>1248</v>
      </c>
      <c r="L335" s="406" t="s">
        <v>755</v>
      </c>
      <c r="M335" s="390" t="s">
        <v>321</v>
      </c>
      <c r="N335" s="406"/>
      <c r="O335" s="151"/>
      <c r="P335" s="151"/>
      <c r="Q335" s="151"/>
      <c r="R335" s="151"/>
      <c r="S335" s="151"/>
      <c r="T335" s="151"/>
      <c r="U335" s="151"/>
      <c r="V335" s="151"/>
      <c r="W335" s="151"/>
      <c r="X335" s="151"/>
      <c r="Y335" s="151"/>
      <c r="Z335" s="151"/>
      <c r="AA335" s="151"/>
      <c r="AB335" s="151"/>
      <c r="AC335" s="151"/>
      <c r="AD335" s="151"/>
      <c r="AE335" s="151"/>
      <c r="AF335" s="151"/>
      <c r="AG335" s="151"/>
      <c r="AH335" s="151"/>
      <c r="AI335" s="151"/>
      <c r="AJ335" s="151"/>
      <c r="AK335" s="151"/>
      <c r="AL335" s="151"/>
    </row>
    <row r="336" spans="1:38" ht="45.95" customHeight="1">
      <c r="A336" s="678" t="s">
        <v>492</v>
      </c>
      <c r="B336" s="406" t="s">
        <v>1258</v>
      </c>
      <c r="C336" s="406" t="s">
        <v>1259</v>
      </c>
      <c r="D336" s="407" t="s">
        <v>636</v>
      </c>
      <c r="E336" s="408">
        <v>366</v>
      </c>
      <c r="F336" s="409">
        <v>300</v>
      </c>
      <c r="G336" s="409" t="s">
        <v>1260</v>
      </c>
      <c r="H336" s="410">
        <v>2017</v>
      </c>
      <c r="I336" s="411">
        <v>2018</v>
      </c>
      <c r="J336" s="412">
        <v>66</v>
      </c>
      <c r="K336" s="406" t="s">
        <v>1248</v>
      </c>
      <c r="L336" s="406" t="s">
        <v>755</v>
      </c>
      <c r="M336" s="390" t="s">
        <v>321</v>
      </c>
      <c r="N336" s="406"/>
      <c r="O336" s="151"/>
      <c r="P336" s="151"/>
      <c r="Q336" s="151"/>
      <c r="R336" s="151"/>
      <c r="S336" s="151"/>
      <c r="T336" s="151"/>
      <c r="U336" s="151"/>
      <c r="V336" s="151"/>
      <c r="W336" s="151"/>
      <c r="X336" s="151"/>
      <c r="Y336" s="151"/>
      <c r="Z336" s="151"/>
      <c r="AA336" s="151"/>
      <c r="AB336" s="151"/>
      <c r="AC336" s="151"/>
      <c r="AD336" s="151"/>
      <c r="AE336" s="151"/>
      <c r="AF336" s="151"/>
      <c r="AG336" s="151"/>
      <c r="AH336" s="151"/>
      <c r="AI336" s="151"/>
      <c r="AJ336" s="151"/>
      <c r="AK336" s="151"/>
      <c r="AL336" s="151"/>
    </row>
    <row r="337" spans="1:38" ht="39.950000000000003" customHeight="1">
      <c r="A337" s="678" t="s">
        <v>496</v>
      </c>
      <c r="B337" s="406" t="s">
        <v>1261</v>
      </c>
      <c r="C337" s="406" t="s">
        <v>1262</v>
      </c>
      <c r="D337" s="407">
        <v>2018</v>
      </c>
      <c r="E337" s="408">
        <v>258</v>
      </c>
      <c r="F337" s="409"/>
      <c r="G337" s="409"/>
      <c r="H337" s="410">
        <v>2018</v>
      </c>
      <c r="I337" s="411">
        <v>2018</v>
      </c>
      <c r="J337" s="412"/>
      <c r="K337" s="406"/>
      <c r="L337" s="406" t="s">
        <v>755</v>
      </c>
      <c r="M337" s="390" t="s">
        <v>321</v>
      </c>
      <c r="N337" s="406"/>
      <c r="O337" s="151"/>
      <c r="P337" s="151"/>
      <c r="Q337" s="151"/>
      <c r="R337" s="151"/>
      <c r="S337" s="151"/>
      <c r="T337" s="151"/>
      <c r="U337" s="151"/>
      <c r="V337" s="151"/>
      <c r="W337" s="151"/>
      <c r="X337" s="151"/>
      <c r="Y337" s="151"/>
      <c r="Z337" s="151"/>
      <c r="AA337" s="151"/>
      <c r="AB337" s="151"/>
      <c r="AC337" s="151"/>
      <c r="AD337" s="151"/>
      <c r="AE337" s="151"/>
      <c r="AF337" s="151"/>
      <c r="AG337" s="151"/>
      <c r="AH337" s="151"/>
      <c r="AI337" s="151"/>
      <c r="AJ337" s="151"/>
      <c r="AK337" s="151"/>
      <c r="AL337" s="151"/>
    </row>
    <row r="338" spans="1:38" ht="33.950000000000003" customHeight="1">
      <c r="A338" s="678" t="s">
        <v>500</v>
      </c>
      <c r="B338" s="406" t="s">
        <v>1263</v>
      </c>
      <c r="C338" s="406" t="s">
        <v>1264</v>
      </c>
      <c r="D338" s="407">
        <v>2018</v>
      </c>
      <c r="E338" s="408">
        <v>190</v>
      </c>
      <c r="F338" s="409"/>
      <c r="G338" s="409"/>
      <c r="H338" s="410">
        <v>2018</v>
      </c>
      <c r="I338" s="411">
        <v>2018</v>
      </c>
      <c r="J338" s="412"/>
      <c r="K338" s="406"/>
      <c r="L338" s="406" t="s">
        <v>755</v>
      </c>
      <c r="M338" s="390" t="s">
        <v>321</v>
      </c>
      <c r="N338" s="406"/>
      <c r="O338" s="151"/>
      <c r="P338" s="151"/>
      <c r="Q338" s="151"/>
      <c r="R338" s="151"/>
      <c r="S338" s="151"/>
      <c r="T338" s="151"/>
      <c r="U338" s="151"/>
      <c r="V338" s="151"/>
      <c r="W338" s="151"/>
      <c r="X338" s="151"/>
      <c r="Y338" s="151"/>
      <c r="Z338" s="151"/>
      <c r="AA338" s="151"/>
      <c r="AB338" s="151"/>
      <c r="AC338" s="151"/>
      <c r="AD338" s="151"/>
      <c r="AE338" s="151"/>
      <c r="AF338" s="151"/>
      <c r="AG338" s="151"/>
      <c r="AH338" s="151"/>
      <c r="AI338" s="151"/>
      <c r="AJ338" s="151"/>
      <c r="AK338" s="151"/>
      <c r="AL338" s="151"/>
    </row>
    <row r="339" spans="1:38" ht="51" customHeight="1">
      <c r="A339" s="678" t="s">
        <v>503</v>
      </c>
      <c r="B339" s="406" t="s">
        <v>1265</v>
      </c>
      <c r="C339" s="406" t="s">
        <v>1259</v>
      </c>
      <c r="D339" s="407" t="s">
        <v>310</v>
      </c>
      <c r="E339" s="408">
        <v>450</v>
      </c>
      <c r="F339" s="409"/>
      <c r="G339" s="409" t="s">
        <v>1266</v>
      </c>
      <c r="H339" s="410">
        <v>2017</v>
      </c>
      <c r="I339" s="411">
        <v>2018</v>
      </c>
      <c r="J339" s="412">
        <v>450</v>
      </c>
      <c r="K339" s="406" t="s">
        <v>1248</v>
      </c>
      <c r="L339" s="406" t="s">
        <v>755</v>
      </c>
      <c r="M339" s="390" t="s">
        <v>321</v>
      </c>
      <c r="N339" s="406"/>
      <c r="O339" s="151"/>
      <c r="P339" s="151"/>
      <c r="Q339" s="151"/>
      <c r="R339" s="151"/>
      <c r="S339" s="151"/>
      <c r="T339" s="151"/>
      <c r="U339" s="151"/>
      <c r="V339" s="151"/>
      <c r="W339" s="151"/>
      <c r="X339" s="151"/>
      <c r="Y339" s="151"/>
      <c r="Z339" s="151"/>
      <c r="AA339" s="151"/>
      <c r="AB339" s="151"/>
      <c r="AC339" s="151"/>
      <c r="AD339" s="151"/>
      <c r="AE339" s="151"/>
      <c r="AF339" s="151"/>
      <c r="AG339" s="151"/>
      <c r="AH339" s="151"/>
      <c r="AI339" s="151"/>
      <c r="AJ339" s="151"/>
      <c r="AK339" s="151"/>
      <c r="AL339" s="151"/>
    </row>
    <row r="340" spans="1:38" ht="63.95" customHeight="1">
      <c r="A340" s="678" t="s">
        <v>506</v>
      </c>
      <c r="B340" s="406" t="s">
        <v>1267</v>
      </c>
      <c r="C340" s="406" t="s">
        <v>1268</v>
      </c>
      <c r="D340" s="407" t="s">
        <v>372</v>
      </c>
      <c r="E340" s="408">
        <v>784</v>
      </c>
      <c r="F340" s="409"/>
      <c r="G340" s="409"/>
      <c r="H340" s="410">
        <v>2018</v>
      </c>
      <c r="I340" s="411">
        <v>2019</v>
      </c>
      <c r="J340" s="412"/>
      <c r="K340" s="406"/>
      <c r="L340" s="406" t="s">
        <v>755</v>
      </c>
      <c r="M340" s="390" t="s">
        <v>321</v>
      </c>
      <c r="N340" s="406"/>
      <c r="O340" s="151"/>
      <c r="P340" s="151"/>
      <c r="Q340" s="151"/>
      <c r="R340" s="151"/>
      <c r="S340" s="151"/>
      <c r="T340" s="151"/>
      <c r="U340" s="151"/>
      <c r="V340" s="151"/>
      <c r="W340" s="151"/>
      <c r="X340" s="151"/>
      <c r="Y340" s="151"/>
      <c r="Z340" s="151"/>
      <c r="AA340" s="151"/>
      <c r="AB340" s="151"/>
      <c r="AC340" s="151"/>
      <c r="AD340" s="151"/>
      <c r="AE340" s="151"/>
      <c r="AF340" s="151"/>
      <c r="AG340" s="151"/>
      <c r="AH340" s="151"/>
      <c r="AI340" s="151"/>
      <c r="AJ340" s="151"/>
      <c r="AK340" s="151"/>
      <c r="AL340" s="151"/>
    </row>
    <row r="341" spans="1:38" ht="50.1" customHeight="1">
      <c r="A341" s="678" t="s">
        <v>509</v>
      </c>
      <c r="B341" s="406" t="s">
        <v>1269</v>
      </c>
      <c r="C341" s="406" t="s">
        <v>1270</v>
      </c>
      <c r="D341" s="407" t="s">
        <v>372</v>
      </c>
      <c r="E341" s="408">
        <v>1308</v>
      </c>
      <c r="F341" s="409"/>
      <c r="G341" s="409" t="s">
        <v>1271</v>
      </c>
      <c r="H341" s="410">
        <v>2018</v>
      </c>
      <c r="I341" s="411">
        <v>2019</v>
      </c>
      <c r="J341" s="412">
        <v>1308</v>
      </c>
      <c r="K341" s="406" t="s">
        <v>1272</v>
      </c>
      <c r="L341" s="406" t="s">
        <v>755</v>
      </c>
      <c r="M341" s="390" t="s">
        <v>321</v>
      </c>
      <c r="N341" s="406"/>
      <c r="O341" s="151"/>
      <c r="P341" s="151"/>
      <c r="Q341" s="151"/>
      <c r="R341" s="151"/>
      <c r="S341" s="151"/>
      <c r="T341" s="151"/>
      <c r="U341" s="151"/>
      <c r="V341" s="151"/>
      <c r="W341" s="151"/>
      <c r="X341" s="151"/>
      <c r="Y341" s="151"/>
      <c r="Z341" s="151"/>
      <c r="AA341" s="151"/>
      <c r="AB341" s="151"/>
      <c r="AC341" s="151"/>
      <c r="AD341" s="151"/>
      <c r="AE341" s="151"/>
      <c r="AF341" s="151"/>
      <c r="AG341" s="151"/>
      <c r="AH341" s="151"/>
      <c r="AI341" s="151"/>
      <c r="AJ341" s="151"/>
      <c r="AK341" s="151"/>
      <c r="AL341" s="151"/>
    </row>
    <row r="342" spans="1:38" ht="50.1" customHeight="1">
      <c r="A342" s="678" t="s">
        <v>512</v>
      </c>
      <c r="B342" s="406" t="s">
        <v>1273</v>
      </c>
      <c r="C342" s="406" t="s">
        <v>1274</v>
      </c>
      <c r="D342" s="407" t="s">
        <v>372</v>
      </c>
      <c r="E342" s="408">
        <v>1569</v>
      </c>
      <c r="F342" s="409"/>
      <c r="G342" s="409"/>
      <c r="H342" s="410">
        <v>2018</v>
      </c>
      <c r="I342" s="411">
        <v>2019</v>
      </c>
      <c r="J342" s="412"/>
      <c r="K342" s="406"/>
      <c r="L342" s="406" t="s">
        <v>755</v>
      </c>
      <c r="M342" s="390" t="s">
        <v>321</v>
      </c>
      <c r="N342" s="406"/>
      <c r="O342" s="151"/>
      <c r="P342" s="151"/>
      <c r="Q342" s="151"/>
      <c r="R342" s="151"/>
      <c r="S342" s="151"/>
      <c r="T342" s="151"/>
      <c r="U342" s="151"/>
      <c r="V342" s="151"/>
      <c r="W342" s="151"/>
      <c r="X342" s="151"/>
      <c r="Y342" s="151"/>
      <c r="Z342" s="151"/>
      <c r="AA342" s="151"/>
      <c r="AB342" s="151"/>
      <c r="AC342" s="151"/>
      <c r="AD342" s="151"/>
      <c r="AE342" s="151"/>
      <c r="AF342" s="151"/>
      <c r="AG342" s="151"/>
      <c r="AH342" s="151"/>
      <c r="AI342" s="151"/>
      <c r="AJ342" s="151"/>
      <c r="AK342" s="151"/>
      <c r="AL342" s="151"/>
    </row>
    <row r="343" spans="1:38" ht="50.1" customHeight="1">
      <c r="A343" s="678" t="s">
        <v>515</v>
      </c>
      <c r="B343" s="406" t="s">
        <v>1275</v>
      </c>
      <c r="C343" s="406" t="s">
        <v>1276</v>
      </c>
      <c r="D343" s="407" t="s">
        <v>372</v>
      </c>
      <c r="E343" s="408">
        <v>377</v>
      </c>
      <c r="F343" s="409"/>
      <c r="G343" s="409"/>
      <c r="H343" s="410">
        <v>2018</v>
      </c>
      <c r="I343" s="411">
        <v>2019</v>
      </c>
      <c r="J343" s="412"/>
      <c r="K343" s="406"/>
      <c r="L343" s="406" t="s">
        <v>755</v>
      </c>
      <c r="M343" s="390" t="s">
        <v>321</v>
      </c>
      <c r="N343" s="406"/>
      <c r="O343" s="151"/>
      <c r="P343" s="151"/>
      <c r="Q343" s="151"/>
      <c r="R343" s="151"/>
      <c r="S343" s="151"/>
      <c r="T343" s="151"/>
      <c r="U343" s="151"/>
      <c r="V343" s="151"/>
      <c r="W343" s="151"/>
      <c r="X343" s="151"/>
      <c r="Y343" s="151"/>
      <c r="Z343" s="151"/>
      <c r="AA343" s="151"/>
      <c r="AB343" s="151"/>
      <c r="AC343" s="151"/>
      <c r="AD343" s="151"/>
      <c r="AE343" s="151"/>
      <c r="AF343" s="151"/>
      <c r="AG343" s="151"/>
      <c r="AH343" s="151"/>
      <c r="AI343" s="151"/>
      <c r="AJ343" s="151"/>
      <c r="AK343" s="151"/>
      <c r="AL343" s="151"/>
    </row>
    <row r="344" spans="1:38" ht="50.1" customHeight="1">
      <c r="A344" s="678" t="s">
        <v>519</v>
      </c>
      <c r="B344" s="406" t="s">
        <v>1277</v>
      </c>
      <c r="C344" s="406" t="s">
        <v>1278</v>
      </c>
      <c r="D344" s="407" t="s">
        <v>372</v>
      </c>
      <c r="E344" s="408">
        <v>840</v>
      </c>
      <c r="F344" s="409"/>
      <c r="G344" s="409" t="s">
        <v>1279</v>
      </c>
      <c r="H344" s="410">
        <v>2018</v>
      </c>
      <c r="I344" s="411">
        <v>2019</v>
      </c>
      <c r="J344" s="412">
        <v>840</v>
      </c>
      <c r="K344" s="406" t="s">
        <v>1280</v>
      </c>
      <c r="L344" s="406" t="s">
        <v>755</v>
      </c>
      <c r="M344" s="390" t="s">
        <v>321</v>
      </c>
      <c r="N344" s="406"/>
      <c r="O344" s="151"/>
      <c r="P344" s="151"/>
      <c r="Q344" s="151"/>
      <c r="R344" s="151"/>
      <c r="S344" s="151"/>
      <c r="T344" s="151"/>
      <c r="U344" s="151"/>
      <c r="V344" s="151"/>
      <c r="W344" s="151"/>
      <c r="X344" s="151"/>
      <c r="Y344" s="151"/>
      <c r="Z344" s="151"/>
      <c r="AA344" s="151"/>
      <c r="AB344" s="151"/>
      <c r="AC344" s="151"/>
      <c r="AD344" s="151"/>
      <c r="AE344" s="151"/>
      <c r="AF344" s="151"/>
      <c r="AG344" s="151"/>
      <c r="AH344" s="151"/>
      <c r="AI344" s="151"/>
      <c r="AJ344" s="151"/>
      <c r="AK344" s="151"/>
      <c r="AL344" s="151"/>
    </row>
    <row r="345" spans="1:38" ht="50.1" customHeight="1">
      <c r="A345" s="678" t="s">
        <v>696</v>
      </c>
      <c r="B345" s="406" t="s">
        <v>1281</v>
      </c>
      <c r="C345" s="406" t="s">
        <v>1282</v>
      </c>
      <c r="D345" s="407" t="s">
        <v>372</v>
      </c>
      <c r="E345" s="408">
        <v>8696</v>
      </c>
      <c r="F345" s="409"/>
      <c r="G345" s="409" t="s">
        <v>1283</v>
      </c>
      <c r="H345" s="410">
        <v>2018</v>
      </c>
      <c r="I345" s="411">
        <v>2019</v>
      </c>
      <c r="J345" s="412">
        <v>1000</v>
      </c>
      <c r="K345" s="406" t="s">
        <v>1284</v>
      </c>
      <c r="L345" s="406" t="s">
        <v>755</v>
      </c>
      <c r="M345" s="390" t="s">
        <v>321</v>
      </c>
      <c r="N345" s="406"/>
      <c r="O345" s="151"/>
      <c r="P345" s="151"/>
      <c r="Q345" s="151"/>
      <c r="R345" s="151"/>
      <c r="S345" s="151"/>
      <c r="T345" s="151"/>
      <c r="U345" s="151"/>
      <c r="V345" s="151"/>
      <c r="W345" s="151"/>
      <c r="X345" s="151"/>
      <c r="Y345" s="151"/>
      <c r="Z345" s="151"/>
      <c r="AA345" s="151"/>
      <c r="AB345" s="151"/>
      <c r="AC345" s="151"/>
      <c r="AD345" s="151"/>
      <c r="AE345" s="151"/>
      <c r="AF345" s="151"/>
      <c r="AG345" s="151"/>
      <c r="AH345" s="151"/>
      <c r="AI345" s="151"/>
      <c r="AJ345" s="151"/>
      <c r="AK345" s="151"/>
      <c r="AL345" s="151"/>
    </row>
    <row r="346" spans="1:38" ht="50.1" customHeight="1">
      <c r="A346" s="678" t="s">
        <v>699</v>
      </c>
      <c r="B346" s="406" t="s">
        <v>1285</v>
      </c>
      <c r="C346" s="406" t="s">
        <v>1259</v>
      </c>
      <c r="D346" s="407" t="s">
        <v>766</v>
      </c>
      <c r="E346" s="408">
        <v>480</v>
      </c>
      <c r="F346" s="409"/>
      <c r="G346" s="409" t="s">
        <v>1266</v>
      </c>
      <c r="H346" s="410">
        <v>2019</v>
      </c>
      <c r="I346" s="411">
        <v>2019</v>
      </c>
      <c r="J346" s="412"/>
      <c r="K346" s="406" t="s">
        <v>754</v>
      </c>
      <c r="L346" s="406" t="s">
        <v>755</v>
      </c>
      <c r="M346" s="390" t="s">
        <v>321</v>
      </c>
      <c r="N346" s="406"/>
      <c r="O346" s="151"/>
      <c r="P346" s="151"/>
      <c r="Q346" s="151"/>
      <c r="R346" s="151"/>
      <c r="S346" s="151"/>
      <c r="T346" s="151"/>
      <c r="U346" s="151"/>
      <c r="V346" s="151"/>
      <c r="W346" s="151"/>
      <c r="X346" s="151"/>
      <c r="Y346" s="151"/>
      <c r="Z346" s="151"/>
      <c r="AA346" s="151"/>
      <c r="AB346" s="151"/>
      <c r="AC346" s="151"/>
      <c r="AD346" s="151"/>
      <c r="AE346" s="151"/>
      <c r="AF346" s="151"/>
      <c r="AG346" s="151"/>
      <c r="AH346" s="151"/>
      <c r="AI346" s="151"/>
      <c r="AJ346" s="151"/>
      <c r="AK346" s="151"/>
      <c r="AL346" s="151"/>
    </row>
    <row r="347" spans="1:38" ht="50.1" customHeight="1">
      <c r="A347" s="678" t="s">
        <v>702</v>
      </c>
      <c r="B347" s="406" t="s">
        <v>1286</v>
      </c>
      <c r="C347" s="406" t="s">
        <v>1287</v>
      </c>
      <c r="D347" s="407" t="s">
        <v>392</v>
      </c>
      <c r="E347" s="408">
        <v>3344</v>
      </c>
      <c r="F347" s="409"/>
      <c r="G347" s="409" t="s">
        <v>1283</v>
      </c>
      <c r="H347" s="410">
        <v>2019</v>
      </c>
      <c r="I347" s="411">
        <v>2020</v>
      </c>
      <c r="J347" s="412"/>
      <c r="K347" s="406" t="s">
        <v>754</v>
      </c>
      <c r="L347" s="406" t="s">
        <v>755</v>
      </c>
      <c r="M347" s="390" t="s">
        <v>321</v>
      </c>
      <c r="N347" s="406"/>
      <c r="O347" s="151"/>
      <c r="P347" s="151"/>
      <c r="Q347" s="151"/>
      <c r="R347" s="151"/>
      <c r="S347" s="151"/>
      <c r="T347" s="151"/>
      <c r="U347" s="151"/>
      <c r="V347" s="151"/>
      <c r="W347" s="151"/>
      <c r="X347" s="151"/>
      <c r="Y347" s="151"/>
      <c r="Z347" s="151"/>
      <c r="AA347" s="151"/>
      <c r="AB347" s="151"/>
      <c r="AC347" s="151"/>
      <c r="AD347" s="151"/>
      <c r="AE347" s="151"/>
      <c r="AF347" s="151"/>
      <c r="AG347" s="151"/>
      <c r="AH347" s="151"/>
      <c r="AI347" s="151"/>
      <c r="AJ347" s="151"/>
      <c r="AK347" s="151"/>
      <c r="AL347" s="151"/>
    </row>
    <row r="348" spans="1:38" ht="60" customHeight="1">
      <c r="A348" s="678" t="s">
        <v>706</v>
      </c>
      <c r="B348" s="406" t="s">
        <v>1288</v>
      </c>
      <c r="C348" s="406" t="s">
        <v>1289</v>
      </c>
      <c r="D348" s="407" t="s">
        <v>318</v>
      </c>
      <c r="E348" s="408">
        <v>8846</v>
      </c>
      <c r="F348" s="409"/>
      <c r="G348" s="409" t="s">
        <v>1290</v>
      </c>
      <c r="H348" s="410">
        <v>2019</v>
      </c>
      <c r="I348" s="411">
        <v>2021</v>
      </c>
      <c r="J348" s="412"/>
      <c r="K348" s="406" t="s">
        <v>1086</v>
      </c>
      <c r="L348" s="406" t="s">
        <v>755</v>
      </c>
      <c r="M348" s="390" t="s">
        <v>321</v>
      </c>
      <c r="N348" s="406"/>
      <c r="O348" s="151"/>
      <c r="P348" s="151"/>
      <c r="Q348" s="151"/>
      <c r="R348" s="151"/>
      <c r="S348" s="151"/>
      <c r="T348" s="151"/>
      <c r="U348" s="151"/>
      <c r="V348" s="151"/>
      <c r="W348" s="151"/>
      <c r="X348" s="151"/>
      <c r="Y348" s="151"/>
      <c r="Z348" s="151"/>
      <c r="AA348" s="151"/>
      <c r="AB348" s="151"/>
      <c r="AC348" s="151"/>
      <c r="AD348" s="151"/>
      <c r="AE348" s="151"/>
      <c r="AF348" s="151"/>
      <c r="AG348" s="151"/>
      <c r="AH348" s="151"/>
      <c r="AI348" s="151"/>
      <c r="AJ348" s="151"/>
      <c r="AK348" s="151"/>
      <c r="AL348" s="151"/>
    </row>
    <row r="349" spans="1:38" ht="75.95" customHeight="1">
      <c r="A349" s="678" t="s">
        <v>712</v>
      </c>
      <c r="B349" s="406" t="s">
        <v>1291</v>
      </c>
      <c r="C349" s="406" t="s">
        <v>1292</v>
      </c>
      <c r="D349" s="407" t="s">
        <v>318</v>
      </c>
      <c r="E349" s="408">
        <v>7566</v>
      </c>
      <c r="F349" s="409"/>
      <c r="G349" s="409" t="s">
        <v>1290</v>
      </c>
      <c r="H349" s="410">
        <v>2019</v>
      </c>
      <c r="I349" s="411">
        <v>2021</v>
      </c>
      <c r="J349" s="412"/>
      <c r="K349" s="406" t="s">
        <v>1086</v>
      </c>
      <c r="L349" s="406" t="s">
        <v>755</v>
      </c>
      <c r="M349" s="390" t="s">
        <v>321</v>
      </c>
      <c r="N349" s="406"/>
      <c r="O349" s="151"/>
      <c r="P349" s="151"/>
      <c r="Q349" s="151"/>
      <c r="R349" s="151"/>
      <c r="S349" s="151"/>
      <c r="T349" s="151"/>
      <c r="U349" s="151"/>
      <c r="V349" s="151"/>
      <c r="W349" s="151"/>
      <c r="X349" s="151"/>
      <c r="Y349" s="151"/>
      <c r="Z349" s="151"/>
      <c r="AA349" s="151"/>
      <c r="AB349" s="151"/>
      <c r="AC349" s="151"/>
      <c r="AD349" s="151"/>
      <c r="AE349" s="151"/>
      <c r="AF349" s="151"/>
      <c r="AG349" s="151"/>
      <c r="AH349" s="151"/>
      <c r="AI349" s="151"/>
      <c r="AJ349" s="151"/>
      <c r="AK349" s="151"/>
      <c r="AL349" s="151"/>
    </row>
    <row r="350" spans="1:38" ht="57.95" customHeight="1">
      <c r="A350" s="678" t="s">
        <v>717</v>
      </c>
      <c r="B350" s="406" t="s">
        <v>1293</v>
      </c>
      <c r="C350" s="406" t="s">
        <v>1294</v>
      </c>
      <c r="D350" s="407" t="s">
        <v>318</v>
      </c>
      <c r="E350" s="408">
        <v>19850</v>
      </c>
      <c r="F350" s="409"/>
      <c r="G350" s="409" t="s">
        <v>1290</v>
      </c>
      <c r="H350" s="410">
        <v>2019</v>
      </c>
      <c r="I350" s="411">
        <v>2021</v>
      </c>
      <c r="J350" s="412"/>
      <c r="K350" s="406" t="s">
        <v>1086</v>
      </c>
      <c r="L350" s="406" t="s">
        <v>755</v>
      </c>
      <c r="M350" s="390" t="s">
        <v>321</v>
      </c>
      <c r="N350" s="406"/>
      <c r="O350" s="151"/>
      <c r="P350" s="151"/>
      <c r="Q350" s="151"/>
      <c r="R350" s="151"/>
      <c r="S350" s="151"/>
      <c r="T350" s="151"/>
      <c r="U350" s="151"/>
      <c r="V350" s="151"/>
      <c r="W350" s="151"/>
      <c r="X350" s="151"/>
      <c r="Y350" s="151"/>
      <c r="Z350" s="151"/>
      <c r="AA350" s="151"/>
      <c r="AB350" s="151"/>
      <c r="AC350" s="151"/>
      <c r="AD350" s="151"/>
      <c r="AE350" s="151"/>
      <c r="AF350" s="151"/>
      <c r="AG350" s="151"/>
      <c r="AH350" s="151"/>
      <c r="AI350" s="151"/>
      <c r="AJ350" s="151"/>
      <c r="AK350" s="151"/>
      <c r="AL350" s="151"/>
    </row>
    <row r="351" spans="1:38" ht="22.5">
      <c r="A351" s="678" t="s">
        <v>721</v>
      </c>
      <c r="B351" s="406" t="s">
        <v>1295</v>
      </c>
      <c r="C351" s="406" t="s">
        <v>1296</v>
      </c>
      <c r="D351" s="407" t="s">
        <v>365</v>
      </c>
      <c r="E351" s="408">
        <v>1370</v>
      </c>
      <c r="F351" s="409"/>
      <c r="G351" s="409" t="s">
        <v>1297</v>
      </c>
      <c r="H351" s="410">
        <v>2018</v>
      </c>
      <c r="I351" s="411">
        <v>2020</v>
      </c>
      <c r="J351" s="412">
        <v>500</v>
      </c>
      <c r="K351" s="406" t="s">
        <v>1298</v>
      </c>
      <c r="L351" s="406" t="s">
        <v>755</v>
      </c>
      <c r="M351" s="390" t="s">
        <v>321</v>
      </c>
      <c r="N351" s="406"/>
      <c r="O351" s="151"/>
      <c r="P351" s="151"/>
      <c r="Q351" s="151"/>
      <c r="R351" s="151"/>
      <c r="S351" s="151"/>
      <c r="T351" s="151"/>
      <c r="U351" s="151"/>
      <c r="V351" s="151"/>
      <c r="W351" s="151"/>
      <c r="X351" s="151"/>
      <c r="Y351" s="151"/>
      <c r="Z351" s="151"/>
      <c r="AA351" s="151"/>
      <c r="AB351" s="151"/>
      <c r="AC351" s="151"/>
      <c r="AD351" s="151"/>
      <c r="AE351" s="151"/>
      <c r="AF351" s="151"/>
      <c r="AG351" s="151"/>
      <c r="AH351" s="151"/>
      <c r="AI351" s="151"/>
      <c r="AJ351" s="151"/>
      <c r="AK351" s="151"/>
      <c r="AL351" s="151"/>
    </row>
    <row r="352" spans="1:38" ht="39" customHeight="1">
      <c r="A352" s="678" t="s">
        <v>724</v>
      </c>
      <c r="B352" s="406" t="s">
        <v>1299</v>
      </c>
      <c r="C352" s="406" t="s">
        <v>1300</v>
      </c>
      <c r="D352" s="407" t="s">
        <v>365</v>
      </c>
      <c r="E352" s="408">
        <v>1354</v>
      </c>
      <c r="F352" s="409"/>
      <c r="G352" s="409"/>
      <c r="H352" s="410">
        <v>2018</v>
      </c>
      <c r="I352" s="411">
        <v>2020</v>
      </c>
      <c r="J352" s="412"/>
      <c r="K352" s="406"/>
      <c r="L352" s="406" t="s">
        <v>755</v>
      </c>
      <c r="M352" s="390" t="s">
        <v>321</v>
      </c>
      <c r="N352" s="406"/>
      <c r="O352" s="151"/>
      <c r="P352" s="151"/>
      <c r="Q352" s="151"/>
      <c r="R352" s="151"/>
      <c r="S352" s="151"/>
      <c r="T352" s="151"/>
      <c r="U352" s="151"/>
      <c r="V352" s="151"/>
      <c r="W352" s="151"/>
      <c r="X352" s="151"/>
      <c r="Y352" s="151"/>
      <c r="Z352" s="151"/>
      <c r="AA352" s="151"/>
      <c r="AB352" s="151"/>
      <c r="AC352" s="151"/>
      <c r="AD352" s="151"/>
      <c r="AE352" s="151"/>
      <c r="AF352" s="151"/>
      <c r="AG352" s="151"/>
      <c r="AH352" s="151"/>
      <c r="AI352" s="151"/>
      <c r="AJ352" s="151"/>
      <c r="AK352" s="151"/>
      <c r="AL352" s="151"/>
    </row>
    <row r="353" spans="1:38" ht="45" customHeight="1">
      <c r="A353" s="678" t="s">
        <v>730</v>
      </c>
      <c r="B353" s="406" t="s">
        <v>1301</v>
      </c>
      <c r="C353" s="406" t="s">
        <v>1259</v>
      </c>
      <c r="D353" s="407" t="s">
        <v>1302</v>
      </c>
      <c r="E353" s="408">
        <v>500</v>
      </c>
      <c r="F353" s="409"/>
      <c r="G353" s="409" t="s">
        <v>1303</v>
      </c>
      <c r="H353" s="410">
        <v>2020</v>
      </c>
      <c r="I353" s="411">
        <v>2020</v>
      </c>
      <c r="J353" s="412"/>
      <c r="K353" s="406" t="s">
        <v>1304</v>
      </c>
      <c r="L353" s="406" t="s">
        <v>755</v>
      </c>
      <c r="M353" s="390" t="s">
        <v>321</v>
      </c>
      <c r="N353" s="406"/>
      <c r="O353" s="151"/>
      <c r="P353" s="151"/>
      <c r="Q353" s="151"/>
      <c r="R353" s="151"/>
      <c r="S353" s="151"/>
      <c r="T353" s="151"/>
      <c r="U353" s="151"/>
      <c r="V353" s="151"/>
      <c r="W353" s="151"/>
      <c r="X353" s="151"/>
      <c r="Y353" s="151"/>
      <c r="Z353" s="151"/>
      <c r="AA353" s="151"/>
      <c r="AB353" s="151"/>
      <c r="AC353" s="151"/>
      <c r="AD353" s="151"/>
      <c r="AE353" s="151"/>
      <c r="AF353" s="151"/>
      <c r="AG353" s="151"/>
      <c r="AH353" s="151"/>
      <c r="AI353" s="151"/>
      <c r="AJ353" s="151"/>
      <c r="AK353" s="151"/>
      <c r="AL353" s="151"/>
    </row>
    <row r="354" spans="1:38" ht="45" customHeight="1">
      <c r="A354" s="678" t="s">
        <v>735</v>
      </c>
      <c r="B354" s="406" t="s">
        <v>1305</v>
      </c>
      <c r="C354" s="406" t="s">
        <v>1306</v>
      </c>
      <c r="D354" s="407" t="s">
        <v>636</v>
      </c>
      <c r="E354" s="408">
        <v>430</v>
      </c>
      <c r="F354" s="409">
        <v>300</v>
      </c>
      <c r="G354" s="409" t="s">
        <v>1307</v>
      </c>
      <c r="H354" s="410">
        <v>2017</v>
      </c>
      <c r="I354" s="411">
        <v>2018</v>
      </c>
      <c r="J354" s="412">
        <v>130</v>
      </c>
      <c r="K354" s="406" t="s">
        <v>1248</v>
      </c>
      <c r="L354" s="406" t="s">
        <v>755</v>
      </c>
      <c r="M354" s="390" t="s">
        <v>321</v>
      </c>
      <c r="N354" s="406"/>
      <c r="O354" s="151"/>
      <c r="P354" s="151"/>
      <c r="Q354" s="151"/>
      <c r="R354" s="151"/>
      <c r="S354" s="151"/>
      <c r="T354" s="151"/>
      <c r="U354" s="151"/>
      <c r="V354" s="151"/>
      <c r="W354" s="151"/>
      <c r="X354" s="151"/>
      <c r="Y354" s="151"/>
      <c r="Z354" s="151"/>
      <c r="AA354" s="151"/>
      <c r="AB354" s="151"/>
      <c r="AC354" s="151"/>
      <c r="AD354" s="151"/>
      <c r="AE354" s="151"/>
      <c r="AF354" s="151"/>
      <c r="AG354" s="151"/>
      <c r="AH354" s="151"/>
      <c r="AI354" s="151"/>
      <c r="AJ354" s="151"/>
      <c r="AK354" s="151"/>
      <c r="AL354" s="151"/>
    </row>
    <row r="355" spans="1:38" ht="45" customHeight="1">
      <c r="A355" s="678" t="s">
        <v>737</v>
      </c>
      <c r="B355" s="406" t="s">
        <v>1308</v>
      </c>
      <c r="C355" s="406" t="s">
        <v>1309</v>
      </c>
      <c r="D355" s="407" t="s">
        <v>379</v>
      </c>
      <c r="E355" s="408">
        <v>10451</v>
      </c>
      <c r="F355" s="409">
        <v>2500</v>
      </c>
      <c r="G355" s="409" t="s">
        <v>1310</v>
      </c>
      <c r="H355" s="410">
        <v>2016</v>
      </c>
      <c r="I355" s="411">
        <v>2019</v>
      </c>
      <c r="J355" s="412">
        <v>6000</v>
      </c>
      <c r="K355" s="406" t="s">
        <v>1311</v>
      </c>
      <c r="L355" s="406" t="s">
        <v>1312</v>
      </c>
      <c r="M355" s="390" t="s">
        <v>321</v>
      </c>
      <c r="N355" s="406"/>
      <c r="O355" s="151"/>
      <c r="P355" s="151"/>
      <c r="Q355" s="151"/>
      <c r="R355" s="151"/>
      <c r="S355" s="151"/>
      <c r="T355" s="151"/>
      <c r="U355" s="151"/>
      <c r="V355" s="151"/>
      <c r="W355" s="151"/>
      <c r="X355" s="151"/>
      <c r="Y355" s="151"/>
      <c r="Z355" s="151"/>
      <c r="AA355" s="151"/>
      <c r="AB355" s="151"/>
      <c r="AC355" s="151"/>
      <c r="AD355" s="151"/>
      <c r="AE355" s="151"/>
      <c r="AF355" s="151"/>
      <c r="AG355" s="151"/>
      <c r="AH355" s="151"/>
      <c r="AI355" s="151"/>
      <c r="AJ355" s="151"/>
      <c r="AK355" s="151"/>
      <c r="AL355" s="151"/>
    </row>
    <row r="356" spans="1:38" ht="45" customHeight="1">
      <c r="A356" s="678" t="s">
        <v>743</v>
      </c>
      <c r="B356" s="406" t="s">
        <v>1313</v>
      </c>
      <c r="C356" s="406" t="s">
        <v>1314</v>
      </c>
      <c r="D356" s="407" t="s">
        <v>636</v>
      </c>
      <c r="E356" s="408">
        <v>7306</v>
      </c>
      <c r="F356" s="409">
        <v>2000</v>
      </c>
      <c r="G356" s="409" t="s">
        <v>1315</v>
      </c>
      <c r="H356" s="410">
        <v>2017</v>
      </c>
      <c r="I356" s="411">
        <v>2018</v>
      </c>
      <c r="J356" s="412">
        <v>4500</v>
      </c>
      <c r="K356" s="406" t="s">
        <v>522</v>
      </c>
      <c r="L356" s="406" t="s">
        <v>1312</v>
      </c>
      <c r="M356" s="390" t="s">
        <v>321</v>
      </c>
      <c r="N356" s="406"/>
      <c r="O356" s="151"/>
      <c r="P356" s="151"/>
      <c r="Q356" s="151"/>
      <c r="R356" s="151"/>
      <c r="S356" s="151"/>
      <c r="T356" s="151"/>
      <c r="U356" s="151"/>
      <c r="V356" s="151"/>
      <c r="W356" s="151"/>
      <c r="X356" s="151"/>
      <c r="Y356" s="151"/>
      <c r="Z356" s="151"/>
      <c r="AA356" s="151"/>
      <c r="AB356" s="151"/>
      <c r="AC356" s="151"/>
      <c r="AD356" s="151"/>
      <c r="AE356" s="151"/>
      <c r="AF356" s="151"/>
      <c r="AG356" s="151"/>
      <c r="AH356" s="151"/>
      <c r="AI356" s="151"/>
      <c r="AJ356" s="151"/>
      <c r="AK356" s="151"/>
      <c r="AL356" s="151"/>
    </row>
    <row r="357" spans="1:38" ht="65.099999999999994" customHeight="1">
      <c r="A357" s="678" t="s">
        <v>750</v>
      </c>
      <c r="B357" s="406" t="s">
        <v>1316</v>
      </c>
      <c r="C357" s="406" t="s">
        <v>1317</v>
      </c>
      <c r="D357" s="407" t="s">
        <v>379</v>
      </c>
      <c r="E357" s="408">
        <v>2133</v>
      </c>
      <c r="F357" s="409">
        <v>500</v>
      </c>
      <c r="G357" s="409" t="s">
        <v>1318</v>
      </c>
      <c r="H357" s="410">
        <v>2017</v>
      </c>
      <c r="I357" s="411">
        <v>2018</v>
      </c>
      <c r="J357" s="412">
        <v>1600</v>
      </c>
      <c r="K357" s="406" t="s">
        <v>522</v>
      </c>
      <c r="L357" s="406" t="s">
        <v>1312</v>
      </c>
      <c r="M357" s="390" t="s">
        <v>321</v>
      </c>
      <c r="N357" s="406"/>
      <c r="O357" s="151"/>
      <c r="P357" s="151"/>
      <c r="Q357" s="151"/>
      <c r="R357" s="151"/>
      <c r="S357" s="151"/>
      <c r="T357" s="151"/>
      <c r="U357" s="151"/>
      <c r="V357" s="151"/>
      <c r="W357" s="151"/>
      <c r="X357" s="151"/>
      <c r="Y357" s="151"/>
      <c r="Z357" s="151"/>
      <c r="AA357" s="151"/>
      <c r="AB357" s="151"/>
      <c r="AC357" s="151"/>
      <c r="AD357" s="151"/>
      <c r="AE357" s="151"/>
      <c r="AF357" s="151"/>
      <c r="AG357" s="151"/>
      <c r="AH357" s="151"/>
      <c r="AI357" s="151"/>
      <c r="AJ357" s="151"/>
      <c r="AK357" s="151"/>
      <c r="AL357" s="151"/>
    </row>
    <row r="358" spans="1:38" ht="68.099999999999994" customHeight="1">
      <c r="A358" s="678" t="s">
        <v>756</v>
      </c>
      <c r="B358" s="406" t="s">
        <v>1319</v>
      </c>
      <c r="C358" s="406" t="s">
        <v>1320</v>
      </c>
      <c r="D358" s="407" t="s">
        <v>636</v>
      </c>
      <c r="E358" s="408">
        <v>1909</v>
      </c>
      <c r="F358" s="409">
        <v>50</v>
      </c>
      <c r="G358" s="409" t="s">
        <v>1321</v>
      </c>
      <c r="H358" s="410">
        <v>2017</v>
      </c>
      <c r="I358" s="411">
        <v>2018</v>
      </c>
      <c r="J358" s="412">
        <v>1850</v>
      </c>
      <c r="K358" s="406" t="s">
        <v>522</v>
      </c>
      <c r="L358" s="406" t="s">
        <v>1312</v>
      </c>
      <c r="M358" s="390" t="s">
        <v>321</v>
      </c>
      <c r="N358" s="406"/>
      <c r="O358" s="151"/>
      <c r="P358" s="151"/>
      <c r="Q358" s="151"/>
      <c r="R358" s="151"/>
      <c r="S358" s="151"/>
      <c r="T358" s="151"/>
      <c r="U358" s="151"/>
      <c r="V358" s="151"/>
      <c r="W358" s="151"/>
      <c r="X358" s="151"/>
      <c r="Y358" s="151"/>
      <c r="Z358" s="151"/>
      <c r="AA358" s="151"/>
      <c r="AB358" s="151"/>
      <c r="AC358" s="151"/>
      <c r="AD358" s="151"/>
      <c r="AE358" s="151"/>
      <c r="AF358" s="151"/>
      <c r="AG358" s="151"/>
      <c r="AH358" s="151"/>
      <c r="AI358" s="151"/>
      <c r="AJ358" s="151"/>
      <c r="AK358" s="151"/>
      <c r="AL358" s="151"/>
    </row>
    <row r="359" spans="1:38" ht="59.1" customHeight="1">
      <c r="A359" s="678" t="s">
        <v>760</v>
      </c>
      <c r="B359" s="406" t="s">
        <v>1322</v>
      </c>
      <c r="C359" s="406" t="s">
        <v>1323</v>
      </c>
      <c r="D359" s="407" t="s">
        <v>636</v>
      </c>
      <c r="E359" s="408">
        <v>1488.6</v>
      </c>
      <c r="F359" s="409">
        <v>200</v>
      </c>
      <c r="G359" s="409" t="s">
        <v>1324</v>
      </c>
      <c r="H359" s="410">
        <v>2017</v>
      </c>
      <c r="I359" s="411">
        <v>2018</v>
      </c>
      <c r="J359" s="412">
        <v>1000</v>
      </c>
      <c r="K359" s="406" t="s">
        <v>522</v>
      </c>
      <c r="L359" s="406" t="s">
        <v>1312</v>
      </c>
      <c r="M359" s="390" t="s">
        <v>321</v>
      </c>
      <c r="N359" s="406"/>
      <c r="O359" s="151"/>
      <c r="P359" s="151"/>
      <c r="Q359" s="151"/>
      <c r="R359" s="151"/>
      <c r="S359" s="151"/>
      <c r="T359" s="151"/>
      <c r="U359" s="151"/>
      <c r="V359" s="151"/>
      <c r="W359" s="151"/>
      <c r="X359" s="151"/>
      <c r="Y359" s="151"/>
      <c r="Z359" s="151"/>
      <c r="AA359" s="151"/>
      <c r="AB359" s="151"/>
      <c r="AC359" s="151"/>
      <c r="AD359" s="151"/>
      <c r="AE359" s="151"/>
      <c r="AF359" s="151"/>
      <c r="AG359" s="151"/>
      <c r="AH359" s="151"/>
      <c r="AI359" s="151"/>
      <c r="AJ359" s="151"/>
      <c r="AK359" s="151"/>
      <c r="AL359" s="151"/>
    </row>
    <row r="360" spans="1:38" ht="59.1" customHeight="1">
      <c r="A360" s="678" t="s">
        <v>763</v>
      </c>
      <c r="B360" s="406" t="s">
        <v>1325</v>
      </c>
      <c r="C360" s="406" t="s">
        <v>1326</v>
      </c>
      <c r="D360" s="407" t="s">
        <v>1327</v>
      </c>
      <c r="E360" s="408">
        <v>39982.26</v>
      </c>
      <c r="F360" s="409"/>
      <c r="G360" s="409" t="s">
        <v>1328</v>
      </c>
      <c r="H360" s="410"/>
      <c r="I360" s="411"/>
      <c r="J360" s="412">
        <v>8000</v>
      </c>
      <c r="K360" s="406" t="s">
        <v>1284</v>
      </c>
      <c r="L360" s="406" t="s">
        <v>1312</v>
      </c>
      <c r="M360" s="390" t="s">
        <v>321</v>
      </c>
      <c r="N360" s="406"/>
      <c r="O360" s="151"/>
      <c r="P360" s="151"/>
      <c r="Q360" s="151"/>
      <c r="R360" s="151"/>
      <c r="S360" s="151"/>
      <c r="T360" s="151"/>
      <c r="U360" s="151"/>
      <c r="V360" s="151"/>
      <c r="W360" s="151"/>
      <c r="X360" s="151"/>
      <c r="Y360" s="151"/>
      <c r="Z360" s="151"/>
      <c r="AA360" s="151"/>
      <c r="AB360" s="151"/>
      <c r="AC360" s="151"/>
      <c r="AD360" s="151"/>
      <c r="AE360" s="151"/>
      <c r="AF360" s="151"/>
      <c r="AG360" s="151"/>
      <c r="AH360" s="151"/>
      <c r="AI360" s="151"/>
      <c r="AJ360" s="151"/>
      <c r="AK360" s="151"/>
      <c r="AL360" s="151"/>
    </row>
    <row r="361" spans="1:38" ht="59.1" customHeight="1">
      <c r="A361" s="678" t="s">
        <v>767</v>
      </c>
      <c r="B361" s="406" t="s">
        <v>1329</v>
      </c>
      <c r="C361" s="406" t="s">
        <v>1330</v>
      </c>
      <c r="D361" s="407" t="s">
        <v>365</v>
      </c>
      <c r="E361" s="408">
        <v>18563.43</v>
      </c>
      <c r="F361" s="409"/>
      <c r="G361" s="409" t="s">
        <v>1331</v>
      </c>
      <c r="H361" s="410"/>
      <c r="I361" s="411"/>
      <c r="J361" s="412"/>
      <c r="K361" s="406" t="s">
        <v>1284</v>
      </c>
      <c r="L361" s="406" t="s">
        <v>1312</v>
      </c>
      <c r="M361" s="390" t="s">
        <v>321</v>
      </c>
      <c r="N361" s="406"/>
      <c r="O361" s="151"/>
      <c r="P361" s="151"/>
      <c r="Q361" s="151"/>
      <c r="R361" s="151"/>
      <c r="S361" s="151"/>
      <c r="T361" s="151"/>
      <c r="U361" s="151"/>
      <c r="V361" s="151"/>
      <c r="W361" s="151"/>
      <c r="X361" s="151"/>
      <c r="Y361" s="151"/>
      <c r="Z361" s="151"/>
      <c r="AA361" s="151"/>
      <c r="AB361" s="151"/>
      <c r="AC361" s="151"/>
      <c r="AD361" s="151"/>
      <c r="AE361" s="151"/>
      <c r="AF361" s="151"/>
      <c r="AG361" s="151"/>
      <c r="AH361" s="151"/>
      <c r="AI361" s="151"/>
      <c r="AJ361" s="151"/>
      <c r="AK361" s="151"/>
      <c r="AL361" s="151"/>
    </row>
    <row r="362" spans="1:38" ht="54" customHeight="1">
      <c r="A362" s="678" t="s">
        <v>771</v>
      </c>
      <c r="B362" s="406" t="s">
        <v>1332</v>
      </c>
      <c r="C362" s="406" t="s">
        <v>1333</v>
      </c>
      <c r="D362" s="407" t="s">
        <v>372</v>
      </c>
      <c r="E362" s="408">
        <v>9732</v>
      </c>
      <c r="F362" s="409">
        <v>500</v>
      </c>
      <c r="G362" s="409" t="s">
        <v>1334</v>
      </c>
      <c r="H362" s="410"/>
      <c r="I362" s="411"/>
      <c r="J362" s="412">
        <v>9200</v>
      </c>
      <c r="K362" s="406" t="s">
        <v>522</v>
      </c>
      <c r="L362" s="406" t="s">
        <v>1312</v>
      </c>
      <c r="M362" s="390" t="s">
        <v>321</v>
      </c>
      <c r="N362" s="406"/>
      <c r="O362" s="151"/>
      <c r="P362" s="151"/>
      <c r="Q362" s="151"/>
      <c r="R362" s="151"/>
      <c r="S362" s="151"/>
      <c r="T362" s="151"/>
      <c r="U362" s="151"/>
      <c r="V362" s="151"/>
      <c r="W362" s="151"/>
      <c r="X362" s="151"/>
      <c r="Y362" s="151"/>
      <c r="Z362" s="151"/>
      <c r="AA362" s="151"/>
      <c r="AB362" s="151"/>
      <c r="AC362" s="151"/>
      <c r="AD362" s="151"/>
      <c r="AE362" s="151"/>
      <c r="AF362" s="151"/>
      <c r="AG362" s="151"/>
      <c r="AH362" s="151"/>
      <c r="AI362" s="151"/>
      <c r="AJ362" s="151"/>
      <c r="AK362" s="151"/>
      <c r="AL362" s="151"/>
    </row>
    <row r="363" spans="1:38" ht="54" customHeight="1">
      <c r="A363" s="678" t="s">
        <v>774</v>
      </c>
      <c r="B363" s="406" t="s">
        <v>1335</v>
      </c>
      <c r="C363" s="406" t="s">
        <v>1336</v>
      </c>
      <c r="D363" s="407" t="s">
        <v>372</v>
      </c>
      <c r="E363" s="408">
        <v>9067</v>
      </c>
      <c r="F363" s="409"/>
      <c r="G363" s="409" t="s">
        <v>1331</v>
      </c>
      <c r="H363" s="410"/>
      <c r="I363" s="411"/>
      <c r="J363" s="412"/>
      <c r="K363" s="406" t="s">
        <v>1284</v>
      </c>
      <c r="L363" s="406" t="s">
        <v>1312</v>
      </c>
      <c r="M363" s="390" t="s">
        <v>321</v>
      </c>
      <c r="N363" s="406"/>
      <c r="O363" s="151"/>
      <c r="P363" s="151"/>
      <c r="Q363" s="151"/>
      <c r="R363" s="151"/>
      <c r="S363" s="151"/>
      <c r="T363" s="151"/>
      <c r="U363" s="151"/>
      <c r="V363" s="151"/>
      <c r="W363" s="151"/>
      <c r="X363" s="151"/>
      <c r="Y363" s="151"/>
      <c r="Z363" s="151"/>
      <c r="AA363" s="151"/>
      <c r="AB363" s="151"/>
      <c r="AC363" s="151"/>
      <c r="AD363" s="151"/>
      <c r="AE363" s="151"/>
      <c r="AF363" s="151"/>
      <c r="AG363" s="151"/>
      <c r="AH363" s="151"/>
      <c r="AI363" s="151"/>
      <c r="AJ363" s="151"/>
      <c r="AK363" s="151"/>
      <c r="AL363" s="151"/>
    </row>
    <row r="364" spans="1:38" ht="54" customHeight="1">
      <c r="A364" s="678" t="s">
        <v>781</v>
      </c>
      <c r="B364" s="406" t="s">
        <v>1337</v>
      </c>
      <c r="C364" s="406" t="s">
        <v>1338</v>
      </c>
      <c r="D364" s="407" t="s">
        <v>636</v>
      </c>
      <c r="E364" s="408">
        <v>1290</v>
      </c>
      <c r="F364" s="409"/>
      <c r="G364" s="409"/>
      <c r="H364" s="410"/>
      <c r="I364" s="411"/>
      <c r="J364" s="412"/>
      <c r="K364" s="406"/>
      <c r="L364" s="406" t="s">
        <v>1312</v>
      </c>
      <c r="M364" s="390" t="s">
        <v>321</v>
      </c>
      <c r="N364" s="406"/>
      <c r="O364" s="151"/>
      <c r="P364" s="151"/>
      <c r="Q364" s="151"/>
      <c r="R364" s="151"/>
      <c r="S364" s="151"/>
      <c r="T364" s="151"/>
      <c r="U364" s="151"/>
      <c r="V364" s="151"/>
      <c r="W364" s="151"/>
      <c r="X364" s="151"/>
      <c r="Y364" s="151"/>
      <c r="Z364" s="151"/>
      <c r="AA364" s="151"/>
      <c r="AB364" s="151"/>
      <c r="AC364" s="151"/>
      <c r="AD364" s="151"/>
      <c r="AE364" s="151"/>
      <c r="AF364" s="151"/>
      <c r="AG364" s="151"/>
      <c r="AH364" s="151"/>
      <c r="AI364" s="151"/>
      <c r="AJ364" s="151"/>
      <c r="AK364" s="151"/>
      <c r="AL364" s="151"/>
    </row>
    <row r="365" spans="1:38" ht="54" customHeight="1">
      <c r="A365" s="678" t="s">
        <v>787</v>
      </c>
      <c r="B365" s="406" t="s">
        <v>1339</v>
      </c>
      <c r="C365" s="406" t="s">
        <v>1340</v>
      </c>
      <c r="D365" s="407" t="s">
        <v>372</v>
      </c>
      <c r="E365" s="408">
        <v>5910.12</v>
      </c>
      <c r="F365" s="409">
        <v>300</v>
      </c>
      <c r="G365" s="409" t="s">
        <v>1341</v>
      </c>
      <c r="H365" s="410"/>
      <c r="I365" s="411"/>
      <c r="J365" s="412">
        <v>5600</v>
      </c>
      <c r="K365" s="406" t="s">
        <v>522</v>
      </c>
      <c r="L365" s="406" t="s">
        <v>1312</v>
      </c>
      <c r="M365" s="390" t="s">
        <v>321</v>
      </c>
      <c r="N365" s="406"/>
      <c r="O365" s="151"/>
      <c r="P365" s="151"/>
      <c r="Q365" s="151"/>
      <c r="R365" s="151"/>
      <c r="S365" s="151"/>
      <c r="T365" s="151"/>
      <c r="U365" s="151"/>
      <c r="V365" s="151"/>
      <c r="W365" s="151"/>
      <c r="X365" s="151"/>
      <c r="Y365" s="151"/>
      <c r="Z365" s="151"/>
      <c r="AA365" s="151"/>
      <c r="AB365" s="151"/>
      <c r="AC365" s="151"/>
      <c r="AD365" s="151"/>
      <c r="AE365" s="151"/>
      <c r="AF365" s="151"/>
      <c r="AG365" s="151"/>
      <c r="AH365" s="151"/>
      <c r="AI365" s="151"/>
      <c r="AJ365" s="151"/>
      <c r="AK365" s="151"/>
      <c r="AL365" s="151"/>
    </row>
    <row r="366" spans="1:38" ht="54" customHeight="1">
      <c r="A366" s="678" t="s">
        <v>793</v>
      </c>
      <c r="B366" s="406" t="s">
        <v>1342</v>
      </c>
      <c r="C366" s="406" t="s">
        <v>1343</v>
      </c>
      <c r="D366" s="407" t="s">
        <v>636</v>
      </c>
      <c r="E366" s="408">
        <v>4333.93</v>
      </c>
      <c r="F366" s="409"/>
      <c r="G366" s="409" t="s">
        <v>1344</v>
      </c>
      <c r="H366" s="410"/>
      <c r="I366" s="411"/>
      <c r="J366" s="412">
        <v>4333.93</v>
      </c>
      <c r="K366" s="406" t="s">
        <v>1345</v>
      </c>
      <c r="L366" s="406" t="s">
        <v>1312</v>
      </c>
      <c r="M366" s="390" t="s">
        <v>321</v>
      </c>
      <c r="N366" s="406"/>
      <c r="O366" s="151"/>
      <c r="P366" s="151"/>
      <c r="Q366" s="151"/>
      <c r="R366" s="151"/>
      <c r="S366" s="151"/>
      <c r="T366" s="151"/>
      <c r="U366" s="151"/>
      <c r="V366" s="151"/>
      <c r="W366" s="151"/>
      <c r="X366" s="151"/>
      <c r="Y366" s="151"/>
      <c r="Z366" s="151"/>
      <c r="AA366" s="151"/>
      <c r="AB366" s="151"/>
      <c r="AC366" s="151"/>
      <c r="AD366" s="151"/>
      <c r="AE366" s="151"/>
      <c r="AF366" s="151"/>
      <c r="AG366" s="151"/>
      <c r="AH366" s="151"/>
      <c r="AI366" s="151"/>
      <c r="AJ366" s="151"/>
      <c r="AK366" s="151"/>
      <c r="AL366" s="151"/>
    </row>
    <row r="367" spans="1:38" ht="54" customHeight="1">
      <c r="A367" s="678" t="s">
        <v>799</v>
      </c>
      <c r="B367" s="406" t="s">
        <v>1346</v>
      </c>
      <c r="C367" s="406" t="s">
        <v>1347</v>
      </c>
      <c r="D367" s="407" t="s">
        <v>636</v>
      </c>
      <c r="E367" s="408">
        <v>8244.4599999999991</v>
      </c>
      <c r="F367" s="409">
        <v>100</v>
      </c>
      <c r="G367" s="409" t="s">
        <v>1348</v>
      </c>
      <c r="H367" s="410"/>
      <c r="I367" s="411"/>
      <c r="J367" s="412">
        <v>4000</v>
      </c>
      <c r="K367" s="406" t="s">
        <v>1349</v>
      </c>
      <c r="L367" s="406" t="s">
        <v>1312</v>
      </c>
      <c r="M367" s="390" t="s">
        <v>321</v>
      </c>
      <c r="N367" s="406"/>
      <c r="O367" s="151"/>
      <c r="P367" s="151"/>
      <c r="Q367" s="151"/>
      <c r="R367" s="151"/>
      <c r="S367" s="151"/>
      <c r="T367" s="151"/>
      <c r="U367" s="151"/>
      <c r="V367" s="151"/>
      <c r="W367" s="151"/>
      <c r="X367" s="151"/>
      <c r="Y367" s="151"/>
      <c r="Z367" s="151"/>
      <c r="AA367" s="151"/>
      <c r="AB367" s="151"/>
      <c r="AC367" s="151"/>
      <c r="AD367" s="151"/>
      <c r="AE367" s="151"/>
      <c r="AF367" s="151"/>
      <c r="AG367" s="151"/>
      <c r="AH367" s="151"/>
      <c r="AI367" s="151"/>
      <c r="AJ367" s="151"/>
      <c r="AK367" s="151"/>
      <c r="AL367" s="151"/>
    </row>
    <row r="368" spans="1:38" ht="54" customHeight="1">
      <c r="A368" s="678" t="s">
        <v>805</v>
      </c>
      <c r="B368" s="406" t="s">
        <v>1350</v>
      </c>
      <c r="C368" s="406" t="s">
        <v>1351</v>
      </c>
      <c r="D368" s="407" t="s">
        <v>473</v>
      </c>
      <c r="E368" s="408">
        <v>23161</v>
      </c>
      <c r="F368" s="409"/>
      <c r="G368" s="409" t="s">
        <v>1352</v>
      </c>
      <c r="H368" s="410"/>
      <c r="I368" s="411"/>
      <c r="J368" s="412">
        <v>2000</v>
      </c>
      <c r="K368" s="406" t="s">
        <v>1353</v>
      </c>
      <c r="L368" s="406" t="s">
        <v>1354</v>
      </c>
      <c r="M368" s="390" t="s">
        <v>321</v>
      </c>
      <c r="N368" s="406"/>
      <c r="O368" s="151"/>
      <c r="P368" s="151"/>
      <c r="Q368" s="151"/>
      <c r="R368" s="151"/>
      <c r="S368" s="151"/>
      <c r="T368" s="151"/>
      <c r="U368" s="151"/>
      <c r="V368" s="151"/>
      <c r="W368" s="151"/>
      <c r="X368" s="151"/>
      <c r="Y368" s="151"/>
      <c r="Z368" s="151"/>
      <c r="AA368" s="151"/>
      <c r="AB368" s="151"/>
      <c r="AC368" s="151"/>
      <c r="AD368" s="151"/>
      <c r="AE368" s="151"/>
      <c r="AF368" s="151"/>
      <c r="AG368" s="151"/>
      <c r="AH368" s="151"/>
      <c r="AI368" s="151"/>
      <c r="AJ368" s="151"/>
      <c r="AK368" s="151"/>
      <c r="AL368" s="151"/>
    </row>
    <row r="369" spans="1:38" ht="50.1" customHeight="1">
      <c r="A369" s="678" t="s">
        <v>811</v>
      </c>
      <c r="B369" s="406" t="s">
        <v>1355</v>
      </c>
      <c r="C369" s="406" t="s">
        <v>1356</v>
      </c>
      <c r="D369" s="407" t="s">
        <v>659</v>
      </c>
      <c r="E369" s="408">
        <v>2850</v>
      </c>
      <c r="F369" s="409">
        <v>300</v>
      </c>
      <c r="G369" s="409" t="s">
        <v>1357</v>
      </c>
      <c r="H369" s="410"/>
      <c r="I369" s="411"/>
      <c r="J369" s="412">
        <v>400</v>
      </c>
      <c r="K369" s="406" t="s">
        <v>1358</v>
      </c>
      <c r="L369" s="406" t="s">
        <v>1354</v>
      </c>
      <c r="M369" s="390" t="s">
        <v>321</v>
      </c>
      <c r="N369" s="406"/>
      <c r="O369" s="151"/>
      <c r="P369" s="151"/>
      <c r="Q369" s="151"/>
      <c r="R369" s="151"/>
      <c r="S369" s="151"/>
      <c r="T369" s="151"/>
      <c r="U369" s="151"/>
      <c r="V369" s="151"/>
      <c r="W369" s="151"/>
      <c r="X369" s="151"/>
      <c r="Y369" s="151"/>
      <c r="Z369" s="151"/>
      <c r="AA369" s="151"/>
      <c r="AB369" s="151"/>
      <c r="AC369" s="151"/>
      <c r="AD369" s="151"/>
      <c r="AE369" s="151"/>
      <c r="AF369" s="151"/>
      <c r="AG369" s="151"/>
      <c r="AH369" s="151"/>
      <c r="AI369" s="151"/>
      <c r="AJ369" s="151"/>
      <c r="AK369" s="151"/>
      <c r="AL369" s="151"/>
    </row>
    <row r="370" spans="1:38" ht="50.1" customHeight="1">
      <c r="A370" s="678" t="s">
        <v>814</v>
      </c>
      <c r="B370" s="406" t="s">
        <v>1359</v>
      </c>
      <c r="C370" s="406" t="s">
        <v>1360</v>
      </c>
      <c r="D370" s="407" t="s">
        <v>372</v>
      </c>
      <c r="E370" s="408">
        <v>4983</v>
      </c>
      <c r="F370" s="409"/>
      <c r="G370" s="409" t="s">
        <v>1361</v>
      </c>
      <c r="H370" s="410"/>
      <c r="I370" s="411"/>
      <c r="J370" s="412"/>
      <c r="K370" s="406" t="s">
        <v>1353</v>
      </c>
      <c r="L370" s="406" t="s">
        <v>1354</v>
      </c>
      <c r="M370" s="390" t="s">
        <v>321</v>
      </c>
      <c r="N370" s="406"/>
      <c r="O370" s="151"/>
      <c r="P370" s="151"/>
      <c r="Q370" s="151"/>
      <c r="R370" s="151"/>
      <c r="S370" s="151"/>
      <c r="T370" s="151"/>
      <c r="U370" s="151"/>
      <c r="V370" s="151"/>
      <c r="W370" s="151"/>
      <c r="X370" s="151"/>
      <c r="Y370" s="151"/>
      <c r="Z370" s="151"/>
      <c r="AA370" s="151"/>
      <c r="AB370" s="151"/>
      <c r="AC370" s="151"/>
      <c r="AD370" s="151"/>
      <c r="AE370" s="151"/>
      <c r="AF370" s="151"/>
      <c r="AG370" s="151"/>
      <c r="AH370" s="151"/>
      <c r="AI370" s="151"/>
      <c r="AJ370" s="151"/>
      <c r="AK370" s="151"/>
      <c r="AL370" s="151"/>
    </row>
    <row r="371" spans="1:38" ht="50.1" customHeight="1">
      <c r="A371" s="678" t="s">
        <v>817</v>
      </c>
      <c r="B371" s="406" t="s">
        <v>1362</v>
      </c>
      <c r="C371" s="406" t="s">
        <v>1363</v>
      </c>
      <c r="D371" s="407" t="s">
        <v>659</v>
      </c>
      <c r="E371" s="408">
        <v>6938</v>
      </c>
      <c r="F371" s="409"/>
      <c r="G371" s="409" t="s">
        <v>1364</v>
      </c>
      <c r="H371" s="410"/>
      <c r="I371" s="411"/>
      <c r="J371" s="412">
        <v>600</v>
      </c>
      <c r="K371" s="406" t="s">
        <v>1365</v>
      </c>
      <c r="L371" s="406" t="s">
        <v>1354</v>
      </c>
      <c r="M371" s="390" t="s">
        <v>321</v>
      </c>
      <c r="N371" s="406"/>
      <c r="O371" s="151"/>
      <c r="P371" s="151"/>
      <c r="Q371" s="151"/>
      <c r="R371" s="151"/>
      <c r="S371" s="151"/>
      <c r="T371" s="151"/>
      <c r="U371" s="151"/>
      <c r="V371" s="151"/>
      <c r="W371" s="151"/>
      <c r="X371" s="151"/>
      <c r="Y371" s="151"/>
      <c r="Z371" s="151"/>
      <c r="AA371" s="151"/>
      <c r="AB371" s="151"/>
      <c r="AC371" s="151"/>
      <c r="AD371" s="151"/>
      <c r="AE371" s="151"/>
      <c r="AF371" s="151"/>
      <c r="AG371" s="151"/>
      <c r="AH371" s="151"/>
      <c r="AI371" s="151"/>
      <c r="AJ371" s="151"/>
      <c r="AK371" s="151"/>
      <c r="AL371" s="151"/>
    </row>
    <row r="372" spans="1:38" ht="50.1" customHeight="1">
      <c r="A372" s="678" t="s">
        <v>820</v>
      </c>
      <c r="B372" s="406" t="s">
        <v>1366</v>
      </c>
      <c r="C372" s="406" t="s">
        <v>1367</v>
      </c>
      <c r="D372" s="407" t="s">
        <v>636</v>
      </c>
      <c r="E372" s="408">
        <v>851</v>
      </c>
      <c r="F372" s="409">
        <v>200</v>
      </c>
      <c r="G372" s="409" t="s">
        <v>1368</v>
      </c>
      <c r="H372" s="410"/>
      <c r="I372" s="411"/>
      <c r="J372" s="412">
        <v>652</v>
      </c>
      <c r="K372" s="406" t="s">
        <v>522</v>
      </c>
      <c r="L372" s="406" t="s">
        <v>1354</v>
      </c>
      <c r="M372" s="390" t="s">
        <v>321</v>
      </c>
      <c r="N372" s="406"/>
      <c r="O372" s="151"/>
      <c r="P372" s="151"/>
      <c r="Q372" s="151"/>
      <c r="R372" s="151"/>
      <c r="S372" s="151"/>
      <c r="T372" s="151"/>
      <c r="U372" s="151"/>
      <c r="V372" s="151"/>
      <c r="W372" s="151"/>
      <c r="X372" s="151"/>
      <c r="Y372" s="151"/>
      <c r="Z372" s="151"/>
      <c r="AA372" s="151"/>
      <c r="AB372" s="151"/>
      <c r="AC372" s="151"/>
      <c r="AD372" s="151"/>
      <c r="AE372" s="151"/>
      <c r="AF372" s="151"/>
      <c r="AG372" s="151"/>
      <c r="AH372" s="151"/>
      <c r="AI372" s="151"/>
      <c r="AJ372" s="151"/>
      <c r="AK372" s="151"/>
      <c r="AL372" s="151"/>
    </row>
    <row r="373" spans="1:38" ht="50.1" customHeight="1">
      <c r="A373" s="678" t="s">
        <v>824</v>
      </c>
      <c r="B373" s="406" t="s">
        <v>1369</v>
      </c>
      <c r="C373" s="406" t="s">
        <v>1370</v>
      </c>
      <c r="D373" s="407" t="s">
        <v>473</v>
      </c>
      <c r="E373" s="408">
        <v>7529</v>
      </c>
      <c r="F373" s="409">
        <v>1670</v>
      </c>
      <c r="G373" s="409" t="s">
        <v>1371</v>
      </c>
      <c r="H373" s="410"/>
      <c r="I373" s="411"/>
      <c r="J373" s="412">
        <v>4027</v>
      </c>
      <c r="K373" s="406" t="s">
        <v>522</v>
      </c>
      <c r="L373" s="406" t="s">
        <v>1354</v>
      </c>
      <c r="M373" s="390" t="s">
        <v>321</v>
      </c>
      <c r="N373" s="406"/>
      <c r="O373" s="151"/>
      <c r="P373" s="151"/>
      <c r="Q373" s="151"/>
      <c r="R373" s="151"/>
      <c r="S373" s="151"/>
      <c r="T373" s="151"/>
      <c r="U373" s="151"/>
      <c r="V373" s="151"/>
      <c r="W373" s="151"/>
      <c r="X373" s="151"/>
      <c r="Y373" s="151"/>
      <c r="Z373" s="151"/>
      <c r="AA373" s="151"/>
      <c r="AB373" s="151"/>
      <c r="AC373" s="151"/>
      <c r="AD373" s="151"/>
      <c r="AE373" s="151"/>
      <c r="AF373" s="151"/>
      <c r="AG373" s="151"/>
      <c r="AH373" s="151"/>
      <c r="AI373" s="151"/>
      <c r="AJ373" s="151"/>
      <c r="AK373" s="151"/>
      <c r="AL373" s="151"/>
    </row>
    <row r="374" spans="1:38" ht="98.1" customHeight="1">
      <c r="A374" s="678" t="s">
        <v>828</v>
      </c>
      <c r="B374" s="406" t="s">
        <v>1372</v>
      </c>
      <c r="C374" s="406" t="s">
        <v>1373</v>
      </c>
      <c r="D374" s="407" t="s">
        <v>372</v>
      </c>
      <c r="E374" s="408">
        <v>753.3</v>
      </c>
      <c r="F374" s="409"/>
      <c r="G374" s="409"/>
      <c r="H374" s="410"/>
      <c r="I374" s="411"/>
      <c r="J374" s="412"/>
      <c r="K374" s="406"/>
      <c r="L374" s="406" t="s">
        <v>1354</v>
      </c>
      <c r="M374" s="390" t="s">
        <v>321</v>
      </c>
      <c r="N374" s="406"/>
      <c r="O374" s="151"/>
      <c r="P374" s="151"/>
      <c r="Q374" s="151"/>
      <c r="R374" s="151"/>
      <c r="S374" s="151"/>
      <c r="T374" s="151"/>
      <c r="U374" s="151"/>
      <c r="V374" s="151"/>
      <c r="W374" s="151"/>
      <c r="X374" s="151"/>
      <c r="Y374" s="151"/>
      <c r="Z374" s="151"/>
      <c r="AA374" s="151"/>
      <c r="AB374" s="151"/>
      <c r="AC374" s="151"/>
      <c r="AD374" s="151"/>
      <c r="AE374" s="151"/>
      <c r="AF374" s="151"/>
      <c r="AG374" s="151"/>
      <c r="AH374" s="151"/>
      <c r="AI374" s="151"/>
      <c r="AJ374" s="151"/>
      <c r="AK374" s="151"/>
      <c r="AL374" s="151"/>
    </row>
    <row r="375" spans="1:38" ht="48" customHeight="1">
      <c r="A375" s="678" t="s">
        <v>832</v>
      </c>
      <c r="B375" s="406" t="s">
        <v>1374</v>
      </c>
      <c r="C375" s="406" t="s">
        <v>1375</v>
      </c>
      <c r="D375" s="407" t="s">
        <v>365</v>
      </c>
      <c r="E375" s="408">
        <v>23038</v>
      </c>
      <c r="F375" s="409"/>
      <c r="G375" s="409" t="s">
        <v>1376</v>
      </c>
      <c r="H375" s="410"/>
      <c r="I375" s="411"/>
      <c r="J375" s="412"/>
      <c r="K375" s="406" t="s">
        <v>1377</v>
      </c>
      <c r="L375" s="406" t="s">
        <v>1354</v>
      </c>
      <c r="M375" s="390" t="s">
        <v>321</v>
      </c>
      <c r="N375" s="406"/>
      <c r="O375" s="151"/>
      <c r="P375" s="151"/>
      <c r="Q375" s="151"/>
      <c r="R375" s="151"/>
      <c r="S375" s="151"/>
      <c r="T375" s="151"/>
      <c r="U375" s="151"/>
      <c r="V375" s="151"/>
      <c r="W375" s="151"/>
      <c r="X375" s="151"/>
      <c r="Y375" s="151"/>
      <c r="Z375" s="151"/>
      <c r="AA375" s="151"/>
      <c r="AB375" s="151"/>
      <c r="AC375" s="151"/>
      <c r="AD375" s="151"/>
      <c r="AE375" s="151"/>
      <c r="AF375" s="151"/>
      <c r="AG375" s="151"/>
      <c r="AH375" s="151"/>
      <c r="AI375" s="151"/>
      <c r="AJ375" s="151"/>
      <c r="AK375" s="151"/>
      <c r="AL375" s="151"/>
    </row>
    <row r="376" spans="1:38" ht="48" customHeight="1">
      <c r="A376" s="678" t="s">
        <v>836</v>
      </c>
      <c r="B376" s="406" t="s">
        <v>1378</v>
      </c>
      <c r="C376" s="406" t="s">
        <v>1379</v>
      </c>
      <c r="D376" s="407" t="s">
        <v>636</v>
      </c>
      <c r="E376" s="408">
        <v>280</v>
      </c>
      <c r="F376" s="409"/>
      <c r="G376" s="409"/>
      <c r="H376" s="410"/>
      <c r="I376" s="411"/>
      <c r="J376" s="412"/>
      <c r="K376" s="406"/>
      <c r="L376" s="406" t="s">
        <v>1354</v>
      </c>
      <c r="M376" s="390" t="s">
        <v>321</v>
      </c>
      <c r="N376" s="406"/>
      <c r="O376" s="151"/>
      <c r="P376" s="151"/>
      <c r="Q376" s="151"/>
      <c r="R376" s="151"/>
      <c r="S376" s="151"/>
      <c r="T376" s="151"/>
      <c r="U376" s="151"/>
      <c r="V376" s="151"/>
      <c r="W376" s="151"/>
      <c r="X376" s="151"/>
      <c r="Y376" s="151"/>
      <c r="Z376" s="151"/>
      <c r="AA376" s="151"/>
      <c r="AB376" s="151"/>
      <c r="AC376" s="151"/>
      <c r="AD376" s="151"/>
      <c r="AE376" s="151"/>
      <c r="AF376" s="151"/>
      <c r="AG376" s="151"/>
      <c r="AH376" s="151"/>
      <c r="AI376" s="151"/>
      <c r="AJ376" s="151"/>
      <c r="AK376" s="151"/>
      <c r="AL376" s="151"/>
    </row>
    <row r="377" spans="1:38" ht="48" customHeight="1">
      <c r="A377" s="678" t="s">
        <v>839</v>
      </c>
      <c r="B377" s="406" t="s">
        <v>1380</v>
      </c>
      <c r="C377" s="406" t="s">
        <v>1381</v>
      </c>
      <c r="D377" s="407" t="s">
        <v>372</v>
      </c>
      <c r="E377" s="408">
        <v>3259</v>
      </c>
      <c r="F377" s="409"/>
      <c r="G377" s="409" t="s">
        <v>1382</v>
      </c>
      <c r="H377" s="410">
        <v>2018</v>
      </c>
      <c r="I377" s="411">
        <v>2019</v>
      </c>
      <c r="J377" s="412">
        <v>2000</v>
      </c>
      <c r="K377" s="406" t="s">
        <v>1353</v>
      </c>
      <c r="L377" s="406" t="s">
        <v>1354</v>
      </c>
      <c r="M377" s="390" t="s">
        <v>321</v>
      </c>
      <c r="N377" s="406"/>
      <c r="O377" s="151"/>
      <c r="P377" s="151"/>
      <c r="Q377" s="151"/>
      <c r="R377" s="151"/>
      <c r="S377" s="151"/>
      <c r="T377" s="151"/>
      <c r="U377" s="151"/>
      <c r="V377" s="151"/>
      <c r="W377" s="151"/>
      <c r="X377" s="151"/>
      <c r="Y377" s="151"/>
      <c r="Z377" s="151"/>
      <c r="AA377" s="151"/>
      <c r="AB377" s="151"/>
      <c r="AC377" s="151"/>
      <c r="AD377" s="151"/>
      <c r="AE377" s="151"/>
      <c r="AF377" s="151"/>
      <c r="AG377" s="151"/>
      <c r="AH377" s="151"/>
      <c r="AI377" s="151"/>
      <c r="AJ377" s="151"/>
      <c r="AK377" s="151"/>
      <c r="AL377" s="151"/>
    </row>
    <row r="378" spans="1:38" ht="48" customHeight="1">
      <c r="A378" s="678" t="s">
        <v>843</v>
      </c>
      <c r="B378" s="406" t="s">
        <v>1383</v>
      </c>
      <c r="C378" s="406" t="s">
        <v>1384</v>
      </c>
      <c r="D378" s="407" t="s">
        <v>1385</v>
      </c>
      <c r="E378" s="408">
        <v>8256</v>
      </c>
      <c r="F378" s="409"/>
      <c r="G378" s="409"/>
      <c r="H378" s="410"/>
      <c r="I378" s="411"/>
      <c r="J378" s="412"/>
      <c r="K378" s="406"/>
      <c r="L378" s="406" t="s">
        <v>1354</v>
      </c>
      <c r="M378" s="390" t="s">
        <v>321</v>
      </c>
      <c r="N378" s="406"/>
      <c r="O378" s="151"/>
      <c r="P378" s="151"/>
      <c r="Q378" s="151"/>
      <c r="R378" s="151"/>
      <c r="S378" s="151"/>
      <c r="T378" s="151"/>
      <c r="U378" s="151"/>
      <c r="V378" s="151"/>
      <c r="W378" s="151"/>
      <c r="X378" s="151"/>
      <c r="Y378" s="151"/>
      <c r="Z378" s="151"/>
      <c r="AA378" s="151"/>
      <c r="AB378" s="151"/>
      <c r="AC378" s="151"/>
      <c r="AD378" s="151"/>
      <c r="AE378" s="151"/>
      <c r="AF378" s="151"/>
      <c r="AG378" s="151"/>
      <c r="AH378" s="151"/>
      <c r="AI378" s="151"/>
      <c r="AJ378" s="151"/>
      <c r="AK378" s="151"/>
      <c r="AL378" s="151"/>
    </row>
    <row r="379" spans="1:38" ht="50.1" customHeight="1">
      <c r="A379" s="678" t="s">
        <v>846</v>
      </c>
      <c r="B379" s="406" t="s">
        <v>1386</v>
      </c>
      <c r="C379" s="406" t="s">
        <v>1387</v>
      </c>
      <c r="D379" s="407" t="s">
        <v>379</v>
      </c>
      <c r="E379" s="408">
        <v>1511</v>
      </c>
      <c r="F379" s="409"/>
      <c r="G379" s="409"/>
      <c r="H379" s="410"/>
      <c r="I379" s="411"/>
      <c r="J379" s="412"/>
      <c r="K379" s="406"/>
      <c r="L379" s="406" t="s">
        <v>1354</v>
      </c>
      <c r="M379" s="390" t="s">
        <v>321</v>
      </c>
      <c r="N379" s="406"/>
      <c r="O379" s="151"/>
      <c r="P379" s="151"/>
      <c r="Q379" s="151"/>
      <c r="R379" s="151"/>
      <c r="S379" s="151"/>
      <c r="T379" s="151"/>
      <c r="U379" s="151"/>
      <c r="V379" s="151"/>
      <c r="W379" s="151"/>
      <c r="X379" s="151"/>
      <c r="Y379" s="151"/>
      <c r="Z379" s="151"/>
      <c r="AA379" s="151"/>
      <c r="AB379" s="151"/>
      <c r="AC379" s="151"/>
      <c r="AD379" s="151"/>
      <c r="AE379" s="151"/>
      <c r="AF379" s="151"/>
      <c r="AG379" s="151"/>
      <c r="AH379" s="151"/>
      <c r="AI379" s="151"/>
      <c r="AJ379" s="151"/>
      <c r="AK379" s="151"/>
      <c r="AL379" s="151"/>
    </row>
    <row r="380" spans="1:38" ht="47.1" customHeight="1">
      <c r="A380" s="678" t="s">
        <v>850</v>
      </c>
      <c r="B380" s="406" t="s">
        <v>1388</v>
      </c>
      <c r="C380" s="406" t="s">
        <v>1389</v>
      </c>
      <c r="D380" s="407" t="s">
        <v>379</v>
      </c>
      <c r="E380" s="408">
        <v>2167</v>
      </c>
      <c r="F380" s="409">
        <v>800</v>
      </c>
      <c r="G380" s="409" t="s">
        <v>1357</v>
      </c>
      <c r="H380" s="410">
        <v>2016</v>
      </c>
      <c r="I380" s="411">
        <v>2018</v>
      </c>
      <c r="J380" s="412">
        <v>1020</v>
      </c>
      <c r="K380" s="406" t="s">
        <v>522</v>
      </c>
      <c r="L380" s="406" t="s">
        <v>1354</v>
      </c>
      <c r="M380" s="390" t="s">
        <v>321</v>
      </c>
      <c r="N380" s="406"/>
      <c r="O380" s="151"/>
      <c r="P380" s="151"/>
      <c r="Q380" s="151"/>
      <c r="R380" s="151"/>
      <c r="S380" s="151"/>
      <c r="T380" s="151"/>
      <c r="U380" s="151"/>
      <c r="V380" s="151"/>
      <c r="W380" s="151"/>
      <c r="X380" s="151"/>
      <c r="Y380" s="151"/>
      <c r="Z380" s="151"/>
      <c r="AA380" s="151"/>
      <c r="AB380" s="151"/>
      <c r="AC380" s="151"/>
      <c r="AD380" s="151"/>
      <c r="AE380" s="151"/>
      <c r="AF380" s="151"/>
      <c r="AG380" s="151"/>
      <c r="AH380" s="151"/>
      <c r="AI380" s="151"/>
      <c r="AJ380" s="151"/>
      <c r="AK380" s="151"/>
      <c r="AL380" s="151"/>
    </row>
    <row r="381" spans="1:38" ht="50.1" customHeight="1">
      <c r="A381" s="678" t="s">
        <v>854</v>
      </c>
      <c r="B381" s="406" t="s">
        <v>1390</v>
      </c>
      <c r="C381" s="406" t="s">
        <v>1391</v>
      </c>
      <c r="D381" s="407" t="s">
        <v>1392</v>
      </c>
      <c r="E381" s="408">
        <v>7000</v>
      </c>
      <c r="F381" s="409"/>
      <c r="G381" s="409"/>
      <c r="H381" s="410"/>
      <c r="I381" s="411"/>
      <c r="J381" s="412"/>
      <c r="K381" s="406"/>
      <c r="L381" s="406" t="s">
        <v>1354</v>
      </c>
      <c r="M381" s="390" t="s">
        <v>321</v>
      </c>
      <c r="N381" s="406"/>
      <c r="O381" s="151"/>
      <c r="P381" s="151"/>
      <c r="Q381" s="151"/>
      <c r="R381" s="151"/>
      <c r="S381" s="151"/>
      <c r="T381" s="151"/>
      <c r="U381" s="151"/>
      <c r="V381" s="151"/>
      <c r="W381" s="151"/>
      <c r="X381" s="151"/>
      <c r="Y381" s="151"/>
      <c r="Z381" s="151"/>
      <c r="AA381" s="151"/>
      <c r="AB381" s="151"/>
      <c r="AC381" s="151"/>
      <c r="AD381" s="151"/>
      <c r="AE381" s="151"/>
      <c r="AF381" s="151"/>
      <c r="AG381" s="151"/>
      <c r="AH381" s="151"/>
      <c r="AI381" s="151"/>
      <c r="AJ381" s="151"/>
      <c r="AK381" s="151"/>
      <c r="AL381" s="151"/>
    </row>
    <row r="382" spans="1:38" ht="54.95" customHeight="1">
      <c r="A382" s="678" t="s">
        <v>861</v>
      </c>
      <c r="B382" s="406" t="s">
        <v>1393</v>
      </c>
      <c r="C382" s="406" t="s">
        <v>1394</v>
      </c>
      <c r="D382" s="407" t="s">
        <v>1395</v>
      </c>
      <c r="E382" s="408">
        <v>2100</v>
      </c>
      <c r="F382" s="409"/>
      <c r="G382" s="409"/>
      <c r="H382" s="410"/>
      <c r="I382" s="411"/>
      <c r="J382" s="412"/>
      <c r="K382" s="406"/>
      <c r="L382" s="406" t="s">
        <v>1354</v>
      </c>
      <c r="M382" s="390" t="s">
        <v>321</v>
      </c>
      <c r="N382" s="406"/>
      <c r="O382" s="151"/>
      <c r="P382" s="151"/>
      <c r="Q382" s="151"/>
      <c r="R382" s="151"/>
      <c r="S382" s="151"/>
      <c r="T382" s="151"/>
      <c r="U382" s="151"/>
      <c r="V382" s="151"/>
      <c r="W382" s="151"/>
      <c r="X382" s="151"/>
      <c r="Y382" s="151"/>
      <c r="Z382" s="151"/>
      <c r="AA382" s="151"/>
      <c r="AB382" s="151"/>
      <c r="AC382" s="151"/>
      <c r="AD382" s="151"/>
      <c r="AE382" s="151"/>
      <c r="AF382" s="151"/>
      <c r="AG382" s="151"/>
      <c r="AH382" s="151"/>
      <c r="AI382" s="151"/>
      <c r="AJ382" s="151"/>
      <c r="AK382" s="151"/>
      <c r="AL382" s="151"/>
    </row>
    <row r="383" spans="1:38" ht="33.950000000000003" customHeight="1">
      <c r="A383" s="678" t="s">
        <v>865</v>
      </c>
      <c r="B383" s="406" t="s">
        <v>1396</v>
      </c>
      <c r="C383" s="406" t="s">
        <v>1397</v>
      </c>
      <c r="D383" s="407" t="s">
        <v>1398</v>
      </c>
      <c r="E383" s="408">
        <v>21700</v>
      </c>
      <c r="F383" s="409"/>
      <c r="G383" s="409"/>
      <c r="H383" s="410"/>
      <c r="I383" s="411"/>
      <c r="J383" s="412"/>
      <c r="K383" s="406"/>
      <c r="L383" s="406" t="s">
        <v>1354</v>
      </c>
      <c r="M383" s="390" t="s">
        <v>321</v>
      </c>
      <c r="N383" s="406"/>
      <c r="O383" s="151"/>
      <c r="P383" s="151"/>
      <c r="Q383" s="151"/>
      <c r="R383" s="151"/>
      <c r="S383" s="151"/>
      <c r="T383" s="151"/>
      <c r="U383" s="151"/>
      <c r="V383" s="151"/>
      <c r="W383" s="151"/>
      <c r="X383" s="151"/>
      <c r="Y383" s="151"/>
      <c r="Z383" s="151"/>
      <c r="AA383" s="151"/>
      <c r="AB383" s="151"/>
      <c r="AC383" s="151"/>
      <c r="AD383" s="151"/>
      <c r="AE383" s="151"/>
      <c r="AF383" s="151"/>
      <c r="AG383" s="151"/>
      <c r="AH383" s="151"/>
      <c r="AI383" s="151"/>
      <c r="AJ383" s="151"/>
      <c r="AK383" s="151"/>
      <c r="AL383" s="151"/>
    </row>
    <row r="384" spans="1:38" ht="33.950000000000003" customHeight="1">
      <c r="A384" s="678" t="s">
        <v>870</v>
      </c>
      <c r="B384" s="406" t="s">
        <v>1399</v>
      </c>
      <c r="C384" s="406" t="s">
        <v>1400</v>
      </c>
      <c r="D384" s="407" t="s">
        <v>372</v>
      </c>
      <c r="E384" s="408">
        <v>5200</v>
      </c>
      <c r="F384" s="409"/>
      <c r="G384" s="409" t="s">
        <v>1401</v>
      </c>
      <c r="H384" s="410"/>
      <c r="I384" s="411"/>
      <c r="J384" s="412"/>
      <c r="K384" s="406" t="s">
        <v>1361</v>
      </c>
      <c r="L384" s="406" t="s">
        <v>1354</v>
      </c>
      <c r="M384" s="390" t="s">
        <v>321</v>
      </c>
      <c r="N384" s="406"/>
      <c r="O384" s="151"/>
      <c r="P384" s="151"/>
      <c r="Q384" s="151"/>
      <c r="R384" s="151"/>
      <c r="S384" s="151"/>
      <c r="T384" s="151"/>
      <c r="U384" s="151"/>
      <c r="V384" s="151"/>
      <c r="W384" s="151"/>
      <c r="X384" s="151"/>
      <c r="Y384" s="151"/>
      <c r="Z384" s="151"/>
      <c r="AA384" s="151"/>
      <c r="AB384" s="151"/>
      <c r="AC384" s="151"/>
      <c r="AD384" s="151"/>
      <c r="AE384" s="151"/>
      <c r="AF384" s="151"/>
      <c r="AG384" s="151"/>
      <c r="AH384" s="151"/>
      <c r="AI384" s="151"/>
      <c r="AJ384" s="151"/>
      <c r="AK384" s="151"/>
      <c r="AL384" s="151"/>
    </row>
    <row r="385" spans="1:38" ht="33.950000000000003" customHeight="1">
      <c r="A385" s="678" t="s">
        <v>873</v>
      </c>
      <c r="B385" s="406" t="s">
        <v>1402</v>
      </c>
      <c r="C385" s="406" t="s">
        <v>1403</v>
      </c>
      <c r="D385" s="407" t="s">
        <v>372</v>
      </c>
      <c r="E385" s="408">
        <v>5000</v>
      </c>
      <c r="F385" s="409"/>
      <c r="G385" s="409" t="s">
        <v>1401</v>
      </c>
      <c r="H385" s="410"/>
      <c r="I385" s="411"/>
      <c r="J385" s="412"/>
      <c r="K385" s="406" t="s">
        <v>1361</v>
      </c>
      <c r="L385" s="406" t="s">
        <v>1354</v>
      </c>
      <c r="M385" s="390" t="s">
        <v>321</v>
      </c>
      <c r="N385" s="406"/>
      <c r="O385" s="151"/>
      <c r="P385" s="151"/>
      <c r="Q385" s="151"/>
      <c r="R385" s="151"/>
      <c r="S385" s="151"/>
      <c r="T385" s="151"/>
      <c r="U385" s="151"/>
      <c r="V385" s="151"/>
      <c r="W385" s="151"/>
      <c r="X385" s="151"/>
      <c r="Y385" s="151"/>
      <c r="Z385" s="151"/>
      <c r="AA385" s="151"/>
      <c r="AB385" s="151"/>
      <c r="AC385" s="151"/>
      <c r="AD385" s="151"/>
      <c r="AE385" s="151"/>
      <c r="AF385" s="151"/>
      <c r="AG385" s="151"/>
      <c r="AH385" s="151"/>
      <c r="AI385" s="151"/>
      <c r="AJ385" s="151"/>
      <c r="AK385" s="151"/>
      <c r="AL385" s="151"/>
    </row>
    <row r="386" spans="1:38" ht="33.950000000000003" customHeight="1">
      <c r="A386" s="678" t="s">
        <v>876</v>
      </c>
      <c r="B386" s="406" t="s">
        <v>1404</v>
      </c>
      <c r="C386" s="406" t="s">
        <v>1405</v>
      </c>
      <c r="D386" s="407" t="s">
        <v>372</v>
      </c>
      <c r="E386" s="408">
        <v>700</v>
      </c>
      <c r="F386" s="409"/>
      <c r="G386" s="409" t="s">
        <v>1401</v>
      </c>
      <c r="H386" s="410"/>
      <c r="I386" s="411"/>
      <c r="J386" s="412"/>
      <c r="K386" s="406" t="s">
        <v>1361</v>
      </c>
      <c r="L386" s="406" t="s">
        <v>1354</v>
      </c>
      <c r="M386" s="390" t="s">
        <v>321</v>
      </c>
      <c r="N386" s="406"/>
      <c r="O386" s="151"/>
      <c r="P386" s="151"/>
      <c r="Q386" s="151"/>
      <c r="R386" s="151"/>
      <c r="S386" s="151"/>
      <c r="T386" s="151"/>
      <c r="U386" s="151"/>
      <c r="V386" s="151"/>
      <c r="W386" s="151"/>
      <c r="X386" s="151"/>
      <c r="Y386" s="151"/>
      <c r="Z386" s="151"/>
      <c r="AA386" s="151"/>
      <c r="AB386" s="151"/>
      <c r="AC386" s="151"/>
      <c r="AD386" s="151"/>
      <c r="AE386" s="151"/>
      <c r="AF386" s="151"/>
      <c r="AG386" s="151"/>
      <c r="AH386" s="151"/>
      <c r="AI386" s="151"/>
      <c r="AJ386" s="151"/>
      <c r="AK386" s="151"/>
      <c r="AL386" s="151"/>
    </row>
    <row r="387" spans="1:38" ht="33.950000000000003" customHeight="1">
      <c r="A387" s="678" t="s">
        <v>880</v>
      </c>
      <c r="B387" s="406" t="s">
        <v>1406</v>
      </c>
      <c r="C387" s="406" t="s">
        <v>1407</v>
      </c>
      <c r="D387" s="407" t="s">
        <v>372</v>
      </c>
      <c r="E387" s="408">
        <v>13000</v>
      </c>
      <c r="F387" s="409"/>
      <c r="G387" s="409" t="s">
        <v>1401</v>
      </c>
      <c r="H387" s="410"/>
      <c r="I387" s="411"/>
      <c r="J387" s="412"/>
      <c r="K387" s="406" t="s">
        <v>754</v>
      </c>
      <c r="L387" s="406" t="s">
        <v>1354</v>
      </c>
      <c r="M387" s="390" t="s">
        <v>321</v>
      </c>
      <c r="N387" s="406"/>
      <c r="O387" s="151"/>
      <c r="P387" s="151"/>
      <c r="Q387" s="151"/>
      <c r="R387" s="151"/>
      <c r="S387" s="151"/>
      <c r="T387" s="151"/>
      <c r="U387" s="151"/>
      <c r="V387" s="151"/>
      <c r="W387" s="151"/>
      <c r="X387" s="151"/>
      <c r="Y387" s="151"/>
      <c r="Z387" s="151"/>
      <c r="AA387" s="151"/>
      <c r="AB387" s="151"/>
      <c r="AC387" s="151"/>
      <c r="AD387" s="151"/>
      <c r="AE387" s="151"/>
      <c r="AF387" s="151"/>
      <c r="AG387" s="151"/>
      <c r="AH387" s="151"/>
      <c r="AI387" s="151"/>
      <c r="AJ387" s="151"/>
      <c r="AK387" s="151"/>
      <c r="AL387" s="151"/>
    </row>
    <row r="388" spans="1:38" ht="33.950000000000003" customHeight="1">
      <c r="A388" s="678" t="s">
        <v>884</v>
      </c>
      <c r="B388" s="406" t="s">
        <v>1408</v>
      </c>
      <c r="C388" s="406" t="s">
        <v>1409</v>
      </c>
      <c r="D388" s="407" t="s">
        <v>372</v>
      </c>
      <c r="E388" s="408">
        <v>3400</v>
      </c>
      <c r="F388" s="409"/>
      <c r="G388" s="409" t="s">
        <v>1401</v>
      </c>
      <c r="H388" s="410"/>
      <c r="I388" s="411"/>
      <c r="J388" s="412"/>
      <c r="K388" s="406" t="s">
        <v>1361</v>
      </c>
      <c r="L388" s="406" t="s">
        <v>1354</v>
      </c>
      <c r="M388" s="390" t="s">
        <v>321</v>
      </c>
      <c r="N388" s="406"/>
      <c r="O388" s="151"/>
      <c r="P388" s="151"/>
      <c r="Q388" s="151"/>
      <c r="R388" s="151"/>
      <c r="S388" s="151"/>
      <c r="T388" s="151"/>
      <c r="U388" s="151"/>
      <c r="V388" s="151"/>
      <c r="W388" s="151"/>
      <c r="X388" s="151"/>
      <c r="Y388" s="151"/>
      <c r="Z388" s="151"/>
      <c r="AA388" s="151"/>
      <c r="AB388" s="151"/>
      <c r="AC388" s="151"/>
      <c r="AD388" s="151"/>
      <c r="AE388" s="151"/>
      <c r="AF388" s="151"/>
      <c r="AG388" s="151"/>
      <c r="AH388" s="151"/>
      <c r="AI388" s="151"/>
      <c r="AJ388" s="151"/>
      <c r="AK388" s="151"/>
      <c r="AL388" s="151"/>
    </row>
    <row r="389" spans="1:38" ht="33" customHeight="1">
      <c r="A389" s="678" t="s">
        <v>887</v>
      </c>
      <c r="B389" s="406" t="s">
        <v>1410</v>
      </c>
      <c r="C389" s="406" t="s">
        <v>1411</v>
      </c>
      <c r="D389" s="407" t="s">
        <v>372</v>
      </c>
      <c r="E389" s="408">
        <v>11000</v>
      </c>
      <c r="F389" s="409"/>
      <c r="G389" s="409" t="s">
        <v>1401</v>
      </c>
      <c r="H389" s="410"/>
      <c r="I389" s="411"/>
      <c r="J389" s="412"/>
      <c r="K389" s="406" t="s">
        <v>1361</v>
      </c>
      <c r="L389" s="406" t="s">
        <v>1354</v>
      </c>
      <c r="M389" s="19"/>
      <c r="N389" s="19"/>
      <c r="O389" s="151"/>
      <c r="P389" s="151"/>
      <c r="Q389" s="151"/>
      <c r="R389" s="151"/>
      <c r="S389" s="151"/>
      <c r="T389" s="151"/>
      <c r="U389" s="151"/>
      <c r="V389" s="151"/>
      <c r="W389" s="151"/>
      <c r="X389" s="151"/>
      <c r="Y389" s="151"/>
      <c r="Z389" s="151"/>
      <c r="AA389" s="151"/>
      <c r="AB389" s="151"/>
      <c r="AC389" s="151"/>
      <c r="AD389" s="151"/>
      <c r="AE389" s="151"/>
      <c r="AF389" s="151"/>
      <c r="AG389" s="151"/>
      <c r="AH389" s="151"/>
      <c r="AI389" s="151"/>
      <c r="AJ389" s="151"/>
      <c r="AK389" s="151"/>
      <c r="AL389" s="151"/>
    </row>
    <row r="390" spans="1:38" ht="33" customHeight="1">
      <c r="A390" s="681" t="s">
        <v>1412</v>
      </c>
      <c r="B390" s="681"/>
      <c r="C390" s="681"/>
      <c r="D390" s="19"/>
      <c r="E390" s="28">
        <f>SUM(E391:E411)</f>
        <v>51575.35</v>
      </c>
      <c r="F390" s="19"/>
      <c r="G390" s="19"/>
      <c r="H390" s="19"/>
      <c r="I390" s="19"/>
      <c r="J390" s="19"/>
      <c r="K390" s="19"/>
      <c r="L390" s="19"/>
      <c r="M390" s="381" t="s">
        <v>910</v>
      </c>
      <c r="N390" s="19"/>
      <c r="O390" s="151"/>
      <c r="P390" s="151"/>
      <c r="Q390" s="151"/>
      <c r="R390" s="151"/>
      <c r="S390" s="151"/>
      <c r="T390" s="151"/>
      <c r="U390" s="151"/>
      <c r="V390" s="151"/>
      <c r="W390" s="151"/>
      <c r="X390" s="151"/>
      <c r="Y390" s="151"/>
      <c r="Z390" s="151"/>
      <c r="AA390" s="151"/>
      <c r="AB390" s="151"/>
      <c r="AC390" s="151"/>
      <c r="AD390" s="151"/>
      <c r="AE390" s="151"/>
      <c r="AF390" s="151"/>
      <c r="AG390" s="151"/>
      <c r="AH390" s="151"/>
      <c r="AI390" s="151"/>
      <c r="AJ390" s="151"/>
      <c r="AK390" s="151"/>
      <c r="AL390" s="151"/>
    </row>
    <row r="391" spans="1:38" ht="33" customHeight="1">
      <c r="A391" s="678" t="s">
        <v>307</v>
      </c>
      <c r="B391" s="382" t="s">
        <v>1413</v>
      </c>
      <c r="C391" s="381" t="s">
        <v>1414</v>
      </c>
      <c r="D391" s="382" t="s">
        <v>365</v>
      </c>
      <c r="E391" s="413">
        <v>2500</v>
      </c>
      <c r="F391" s="19"/>
      <c r="G391" s="19"/>
      <c r="H391" s="19"/>
      <c r="I391" s="19"/>
      <c r="J391" s="19"/>
      <c r="K391" s="16" t="s">
        <v>386</v>
      </c>
      <c r="L391" s="382" t="s">
        <v>1164</v>
      </c>
      <c r="M391" s="381" t="s">
        <v>910</v>
      </c>
      <c r="N391" s="19"/>
      <c r="O391" s="151"/>
      <c r="P391" s="151"/>
      <c r="Q391" s="151"/>
      <c r="R391" s="151"/>
      <c r="S391" s="151"/>
      <c r="T391" s="151"/>
      <c r="U391" s="151"/>
      <c r="V391" s="151"/>
      <c r="W391" s="151"/>
      <c r="X391" s="151"/>
      <c r="Y391" s="151"/>
      <c r="Z391" s="151"/>
      <c r="AA391" s="151"/>
      <c r="AB391" s="151"/>
      <c r="AC391" s="151"/>
      <c r="AD391" s="151"/>
      <c r="AE391" s="151"/>
      <c r="AF391" s="151"/>
      <c r="AG391" s="151"/>
      <c r="AH391" s="151"/>
      <c r="AI391" s="151"/>
      <c r="AJ391" s="151"/>
      <c r="AK391" s="151"/>
      <c r="AL391" s="151"/>
    </row>
    <row r="392" spans="1:38" ht="33" customHeight="1">
      <c r="A392" s="678" t="s">
        <v>315</v>
      </c>
      <c r="B392" s="382" t="s">
        <v>1415</v>
      </c>
      <c r="C392" s="381" t="s">
        <v>1416</v>
      </c>
      <c r="D392" s="382" t="s">
        <v>365</v>
      </c>
      <c r="E392" s="413">
        <v>3000</v>
      </c>
      <c r="F392" s="19"/>
      <c r="G392" s="19"/>
      <c r="H392" s="19"/>
      <c r="I392" s="19"/>
      <c r="J392" s="19"/>
      <c r="K392" s="16" t="s">
        <v>386</v>
      </c>
      <c r="L392" s="382" t="s">
        <v>1164</v>
      </c>
      <c r="M392" s="381" t="s">
        <v>910</v>
      </c>
      <c r="N392" s="19"/>
      <c r="O392" s="151"/>
      <c r="P392" s="151"/>
      <c r="Q392" s="151"/>
      <c r="R392" s="151"/>
      <c r="S392" s="151"/>
      <c r="T392" s="151"/>
      <c r="U392" s="151"/>
      <c r="V392" s="151"/>
      <c r="W392" s="151"/>
      <c r="X392" s="151"/>
      <c r="Y392" s="151"/>
      <c r="Z392" s="151"/>
      <c r="AA392" s="151"/>
      <c r="AB392" s="151"/>
      <c r="AC392" s="151"/>
      <c r="AD392" s="151"/>
      <c r="AE392" s="151"/>
      <c r="AF392" s="151"/>
      <c r="AG392" s="151"/>
      <c r="AH392" s="151"/>
      <c r="AI392" s="151"/>
      <c r="AJ392" s="151"/>
      <c r="AK392" s="151"/>
      <c r="AL392" s="151"/>
    </row>
    <row r="393" spans="1:38" ht="33" customHeight="1">
      <c r="A393" s="678" t="s">
        <v>330</v>
      </c>
      <c r="B393" s="382" t="s">
        <v>1417</v>
      </c>
      <c r="C393" s="381" t="s">
        <v>1418</v>
      </c>
      <c r="D393" s="382" t="s">
        <v>365</v>
      </c>
      <c r="E393" s="413">
        <v>1200</v>
      </c>
      <c r="F393" s="19"/>
      <c r="G393" s="19"/>
      <c r="H393" s="19"/>
      <c r="I393" s="19"/>
      <c r="J393" s="19"/>
      <c r="K393" s="16" t="s">
        <v>386</v>
      </c>
      <c r="L393" s="382" t="s">
        <v>1164</v>
      </c>
      <c r="M393" s="381" t="s">
        <v>910</v>
      </c>
      <c r="N393" s="19"/>
      <c r="O393" s="151"/>
      <c r="P393" s="151"/>
      <c r="Q393" s="151"/>
      <c r="R393" s="151"/>
      <c r="S393" s="151"/>
      <c r="T393" s="151"/>
      <c r="U393" s="151"/>
      <c r="V393" s="151"/>
      <c r="W393" s="151"/>
      <c r="X393" s="151"/>
      <c r="Y393" s="151"/>
      <c r="Z393" s="151"/>
      <c r="AA393" s="151"/>
      <c r="AB393" s="151"/>
      <c r="AC393" s="151"/>
      <c r="AD393" s="151"/>
      <c r="AE393" s="151"/>
      <c r="AF393" s="151"/>
      <c r="AG393" s="151"/>
      <c r="AH393" s="151"/>
      <c r="AI393" s="151"/>
      <c r="AJ393" s="151"/>
      <c r="AK393" s="151"/>
      <c r="AL393" s="151"/>
    </row>
    <row r="394" spans="1:38" ht="33" customHeight="1">
      <c r="A394" s="678" t="s">
        <v>334</v>
      </c>
      <c r="B394" s="382" t="s">
        <v>1419</v>
      </c>
      <c r="C394" s="381" t="s">
        <v>1420</v>
      </c>
      <c r="D394" s="382" t="s">
        <v>365</v>
      </c>
      <c r="E394" s="413">
        <v>2500</v>
      </c>
      <c r="F394" s="19"/>
      <c r="G394" s="19"/>
      <c r="H394" s="19"/>
      <c r="I394" s="19"/>
      <c r="J394" s="19"/>
      <c r="K394" s="16" t="s">
        <v>386</v>
      </c>
      <c r="L394" s="382" t="s">
        <v>1164</v>
      </c>
      <c r="M394" s="381" t="s">
        <v>910</v>
      </c>
      <c r="N394" s="19"/>
      <c r="O394" s="151"/>
      <c r="P394" s="151"/>
      <c r="Q394" s="151"/>
      <c r="R394" s="151"/>
      <c r="S394" s="151"/>
      <c r="T394" s="151"/>
      <c r="U394" s="151"/>
      <c r="V394" s="151"/>
      <c r="W394" s="151"/>
      <c r="X394" s="151"/>
      <c r="Y394" s="151"/>
      <c r="Z394" s="151"/>
      <c r="AA394" s="151"/>
      <c r="AB394" s="151"/>
      <c r="AC394" s="151"/>
      <c r="AD394" s="151"/>
      <c r="AE394" s="151"/>
      <c r="AF394" s="151"/>
      <c r="AG394" s="151"/>
      <c r="AH394" s="151"/>
      <c r="AI394" s="151"/>
      <c r="AJ394" s="151"/>
      <c r="AK394" s="151"/>
      <c r="AL394" s="151"/>
    </row>
    <row r="395" spans="1:38" ht="54.95" customHeight="1">
      <c r="A395" s="678" t="s">
        <v>337</v>
      </c>
      <c r="B395" s="382" t="s">
        <v>1421</v>
      </c>
      <c r="C395" s="381" t="s">
        <v>1422</v>
      </c>
      <c r="D395" s="382" t="s">
        <v>365</v>
      </c>
      <c r="E395" s="413">
        <v>2000</v>
      </c>
      <c r="F395" s="19"/>
      <c r="G395" s="19"/>
      <c r="H395" s="19"/>
      <c r="I395" s="19"/>
      <c r="J395" s="19"/>
      <c r="K395" s="16" t="s">
        <v>386</v>
      </c>
      <c r="L395" s="382" t="s">
        <v>1164</v>
      </c>
      <c r="M395" s="414" t="s">
        <v>321</v>
      </c>
      <c r="N395" s="468"/>
      <c r="O395" s="151"/>
      <c r="P395" s="151"/>
      <c r="Q395" s="151"/>
      <c r="R395" s="151"/>
      <c r="S395" s="151"/>
      <c r="T395" s="151"/>
      <c r="U395" s="151"/>
      <c r="V395" s="151"/>
      <c r="W395" s="151"/>
      <c r="X395" s="151"/>
      <c r="Y395" s="151"/>
      <c r="Z395" s="151"/>
      <c r="AA395" s="151"/>
      <c r="AB395" s="151"/>
      <c r="AC395" s="151"/>
      <c r="AD395" s="151"/>
      <c r="AE395" s="151"/>
      <c r="AF395" s="151"/>
      <c r="AG395" s="151"/>
      <c r="AH395" s="151"/>
      <c r="AI395" s="151"/>
      <c r="AJ395" s="151"/>
      <c r="AK395" s="151"/>
      <c r="AL395" s="151"/>
    </row>
    <row r="396" spans="1:38" ht="50.25" customHeight="1">
      <c r="A396" s="678" t="s">
        <v>340</v>
      </c>
      <c r="B396" s="414" t="s">
        <v>1423</v>
      </c>
      <c r="C396" s="414" t="s">
        <v>1424</v>
      </c>
      <c r="D396" s="415" t="s">
        <v>365</v>
      </c>
      <c r="E396" s="416">
        <v>1800</v>
      </c>
      <c r="F396" s="417"/>
      <c r="G396" s="414" t="s">
        <v>1425</v>
      </c>
      <c r="H396" s="414">
        <v>2018</v>
      </c>
      <c r="I396" s="414">
        <v>2020</v>
      </c>
      <c r="J396" s="417"/>
      <c r="K396" s="414" t="s">
        <v>1426</v>
      </c>
      <c r="L396" s="414" t="s">
        <v>705</v>
      </c>
      <c r="M396" s="414" t="s">
        <v>321</v>
      </c>
      <c r="N396" s="418"/>
      <c r="O396" s="151"/>
      <c r="P396" s="151"/>
      <c r="Q396" s="151"/>
      <c r="R396" s="151"/>
      <c r="S396" s="151"/>
      <c r="T396" s="151"/>
      <c r="U396" s="151"/>
      <c r="V396" s="151"/>
      <c r="W396" s="151"/>
      <c r="X396" s="151"/>
      <c r="Y396" s="151"/>
      <c r="Z396" s="151"/>
      <c r="AA396" s="151"/>
      <c r="AB396" s="151"/>
      <c r="AC396" s="151"/>
      <c r="AD396" s="151"/>
      <c r="AE396" s="151"/>
      <c r="AF396" s="151"/>
      <c r="AG396" s="151"/>
      <c r="AH396" s="151"/>
      <c r="AI396" s="151"/>
      <c r="AJ396" s="151"/>
      <c r="AK396" s="151"/>
      <c r="AL396" s="151"/>
    </row>
    <row r="397" spans="1:38" ht="45.95" customHeight="1">
      <c r="A397" s="678" t="s">
        <v>343</v>
      </c>
      <c r="B397" s="418" t="s">
        <v>1427</v>
      </c>
      <c r="C397" s="418" t="s">
        <v>1428</v>
      </c>
      <c r="D397" s="419" t="s">
        <v>372</v>
      </c>
      <c r="E397" s="420">
        <v>1560</v>
      </c>
      <c r="F397" s="421"/>
      <c r="G397" s="421"/>
      <c r="H397" s="422"/>
      <c r="I397" s="469"/>
      <c r="J397" s="470"/>
      <c r="K397" s="418"/>
      <c r="L397" s="418" t="s">
        <v>1201</v>
      </c>
      <c r="M397" s="414" t="s">
        <v>321</v>
      </c>
      <c r="N397" s="418"/>
      <c r="O397" s="151"/>
      <c r="P397" s="151"/>
      <c r="Q397" s="151"/>
      <c r="R397" s="151"/>
      <c r="S397" s="151"/>
      <c r="T397" s="151"/>
      <c r="U397" s="151"/>
      <c r="V397" s="151"/>
      <c r="W397" s="151"/>
      <c r="X397" s="151"/>
      <c r="Y397" s="151"/>
      <c r="Z397" s="151"/>
      <c r="AA397" s="151"/>
      <c r="AB397" s="151"/>
      <c r="AC397" s="151"/>
      <c r="AD397" s="151"/>
      <c r="AE397" s="151"/>
      <c r="AF397" s="151"/>
      <c r="AG397" s="151"/>
      <c r="AH397" s="151"/>
      <c r="AI397" s="151"/>
      <c r="AJ397" s="151"/>
      <c r="AK397" s="151"/>
      <c r="AL397" s="151"/>
    </row>
    <row r="398" spans="1:38" ht="51.95" customHeight="1">
      <c r="A398" s="678" t="s">
        <v>346</v>
      </c>
      <c r="B398" s="418" t="s">
        <v>1429</v>
      </c>
      <c r="C398" s="418" t="s">
        <v>1430</v>
      </c>
      <c r="D398" s="419" t="s">
        <v>372</v>
      </c>
      <c r="E398" s="420">
        <v>1299</v>
      </c>
      <c r="F398" s="421">
        <v>300</v>
      </c>
      <c r="G398" s="421" t="s">
        <v>1431</v>
      </c>
      <c r="H398" s="422"/>
      <c r="I398" s="469"/>
      <c r="J398" s="470">
        <v>999</v>
      </c>
      <c r="K398" s="418" t="s">
        <v>522</v>
      </c>
      <c r="L398" s="418" t="s">
        <v>1432</v>
      </c>
      <c r="M398" s="414" t="s">
        <v>321</v>
      </c>
      <c r="N398" s="418"/>
      <c r="O398" s="151"/>
      <c r="P398" s="151"/>
      <c r="Q398" s="151"/>
      <c r="R398" s="151"/>
      <c r="S398" s="151"/>
      <c r="T398" s="151"/>
      <c r="U398" s="151"/>
      <c r="V398" s="151"/>
      <c r="W398" s="151"/>
      <c r="X398" s="151"/>
      <c r="Y398" s="151"/>
      <c r="Z398" s="151"/>
      <c r="AA398" s="151"/>
      <c r="AB398" s="151"/>
      <c r="AC398" s="151"/>
      <c r="AD398" s="151"/>
      <c r="AE398" s="151"/>
      <c r="AF398" s="151"/>
      <c r="AG398" s="151"/>
      <c r="AH398" s="151"/>
      <c r="AI398" s="151"/>
      <c r="AJ398" s="151"/>
      <c r="AK398" s="151"/>
      <c r="AL398" s="151"/>
    </row>
    <row r="399" spans="1:38" ht="50.1" customHeight="1">
      <c r="A399" s="678" t="s">
        <v>350</v>
      </c>
      <c r="B399" s="418" t="s">
        <v>1433</v>
      </c>
      <c r="C399" s="418" t="s">
        <v>1434</v>
      </c>
      <c r="D399" s="419" t="s">
        <v>372</v>
      </c>
      <c r="E399" s="420">
        <v>1615.55</v>
      </c>
      <c r="F399" s="421"/>
      <c r="G399" s="421"/>
      <c r="H399" s="422"/>
      <c r="I399" s="469"/>
      <c r="J399" s="470"/>
      <c r="K399" s="418"/>
      <c r="L399" s="418" t="s">
        <v>1432</v>
      </c>
      <c r="M399" s="414" t="s">
        <v>321</v>
      </c>
      <c r="N399" s="418"/>
      <c r="O399" s="151"/>
      <c r="P399" s="151"/>
      <c r="Q399" s="151"/>
      <c r="R399" s="151"/>
      <c r="S399" s="151"/>
      <c r="T399" s="151"/>
      <c r="U399" s="151"/>
      <c r="V399" s="151"/>
      <c r="W399" s="151"/>
      <c r="X399" s="151"/>
      <c r="Y399" s="151"/>
      <c r="Z399" s="151"/>
      <c r="AA399" s="151"/>
      <c r="AB399" s="151"/>
      <c r="AC399" s="151"/>
      <c r="AD399" s="151"/>
      <c r="AE399" s="151"/>
      <c r="AF399" s="151"/>
      <c r="AG399" s="151"/>
      <c r="AH399" s="151"/>
      <c r="AI399" s="151"/>
      <c r="AJ399" s="151"/>
      <c r="AK399" s="151"/>
      <c r="AL399" s="151"/>
    </row>
    <row r="400" spans="1:38" ht="66.95" customHeight="1">
      <c r="A400" s="678" t="s">
        <v>353</v>
      </c>
      <c r="B400" s="418" t="s">
        <v>1435</v>
      </c>
      <c r="C400" s="418" t="s">
        <v>1436</v>
      </c>
      <c r="D400" s="419" t="s">
        <v>372</v>
      </c>
      <c r="E400" s="420">
        <v>783.8</v>
      </c>
      <c r="F400" s="421"/>
      <c r="G400" s="421"/>
      <c r="H400" s="422"/>
      <c r="I400" s="469"/>
      <c r="J400" s="470"/>
      <c r="K400" s="418"/>
      <c r="L400" s="418" t="s">
        <v>1432</v>
      </c>
      <c r="M400" s="414" t="s">
        <v>321</v>
      </c>
      <c r="N400" s="418"/>
      <c r="O400" s="151"/>
      <c r="P400" s="151"/>
      <c r="Q400" s="151"/>
      <c r="R400" s="151"/>
      <c r="S400" s="151"/>
      <c r="T400" s="151"/>
      <c r="U400" s="151"/>
      <c r="V400" s="151"/>
      <c r="W400" s="151"/>
      <c r="X400" s="151"/>
      <c r="Y400" s="151"/>
      <c r="Z400" s="151"/>
      <c r="AA400" s="151"/>
      <c r="AB400" s="151"/>
      <c r="AC400" s="151"/>
      <c r="AD400" s="151"/>
      <c r="AE400" s="151"/>
      <c r="AF400" s="151"/>
      <c r="AG400" s="151"/>
      <c r="AH400" s="151"/>
      <c r="AI400" s="151"/>
      <c r="AJ400" s="151"/>
      <c r="AK400" s="151"/>
      <c r="AL400" s="151"/>
    </row>
    <row r="401" spans="1:38" ht="57.95" customHeight="1">
      <c r="A401" s="678" t="s">
        <v>356</v>
      </c>
      <c r="B401" s="418" t="s">
        <v>1437</v>
      </c>
      <c r="C401" s="418" t="s">
        <v>1438</v>
      </c>
      <c r="D401" s="419" t="s">
        <v>636</v>
      </c>
      <c r="E401" s="420">
        <v>1874</v>
      </c>
      <c r="F401" s="421">
        <v>1600</v>
      </c>
      <c r="G401" s="421" t="s">
        <v>1439</v>
      </c>
      <c r="H401" s="422"/>
      <c r="I401" s="469"/>
      <c r="J401" s="470">
        <v>273</v>
      </c>
      <c r="K401" s="418" t="s">
        <v>522</v>
      </c>
      <c r="L401" s="418" t="s">
        <v>755</v>
      </c>
      <c r="M401" s="414" t="s">
        <v>321</v>
      </c>
      <c r="N401" s="418"/>
      <c r="O401" s="151"/>
      <c r="P401" s="151"/>
      <c r="Q401" s="151"/>
      <c r="R401" s="151"/>
      <c r="S401" s="151"/>
      <c r="T401" s="151"/>
      <c r="U401" s="151"/>
      <c r="V401" s="151"/>
      <c r="W401" s="151"/>
      <c r="X401" s="151"/>
      <c r="Y401" s="151"/>
      <c r="Z401" s="151"/>
      <c r="AA401" s="151"/>
      <c r="AB401" s="151"/>
      <c r="AC401" s="151"/>
      <c r="AD401" s="151"/>
      <c r="AE401" s="151"/>
      <c r="AF401" s="151"/>
      <c r="AG401" s="151"/>
      <c r="AH401" s="151"/>
      <c r="AI401" s="151"/>
      <c r="AJ401" s="151"/>
      <c r="AK401" s="151"/>
      <c r="AL401" s="151"/>
    </row>
    <row r="402" spans="1:38" ht="51.95" customHeight="1">
      <c r="A402" s="678" t="s">
        <v>359</v>
      </c>
      <c r="B402" s="418" t="s">
        <v>1440</v>
      </c>
      <c r="C402" s="418" t="s">
        <v>1441</v>
      </c>
      <c r="D402" s="419" t="s">
        <v>636</v>
      </c>
      <c r="E402" s="420">
        <v>1695</v>
      </c>
      <c r="F402" s="421">
        <v>500</v>
      </c>
      <c r="G402" s="421" t="s">
        <v>1442</v>
      </c>
      <c r="H402" s="422">
        <v>2017</v>
      </c>
      <c r="I402" s="469">
        <v>2018</v>
      </c>
      <c r="J402" s="470">
        <v>1192</v>
      </c>
      <c r="K402" s="418" t="s">
        <v>522</v>
      </c>
      <c r="L402" s="418" t="s">
        <v>755</v>
      </c>
      <c r="M402" s="414" t="s">
        <v>321</v>
      </c>
      <c r="N402" s="418"/>
      <c r="O402" s="151"/>
      <c r="P402" s="151"/>
      <c r="Q402" s="151"/>
      <c r="R402" s="151"/>
      <c r="S402" s="151"/>
      <c r="T402" s="151"/>
      <c r="U402" s="151"/>
      <c r="V402" s="151"/>
      <c r="W402" s="151"/>
      <c r="X402" s="151"/>
      <c r="Y402" s="151"/>
      <c r="Z402" s="151"/>
      <c r="AA402" s="151"/>
      <c r="AB402" s="151"/>
      <c r="AC402" s="151"/>
      <c r="AD402" s="151"/>
      <c r="AE402" s="151"/>
      <c r="AF402" s="151"/>
      <c r="AG402" s="151"/>
      <c r="AH402" s="151"/>
      <c r="AI402" s="151"/>
      <c r="AJ402" s="151"/>
      <c r="AK402" s="151"/>
      <c r="AL402" s="151"/>
    </row>
    <row r="403" spans="1:38" ht="63.95" customHeight="1">
      <c r="A403" s="678" t="s">
        <v>362</v>
      </c>
      <c r="B403" s="418" t="s">
        <v>1443</v>
      </c>
      <c r="C403" s="418" t="s">
        <v>1444</v>
      </c>
      <c r="D403" s="419" t="s">
        <v>636</v>
      </c>
      <c r="E403" s="420">
        <v>1800</v>
      </c>
      <c r="F403" s="421"/>
      <c r="G403" s="421" t="s">
        <v>1279</v>
      </c>
      <c r="H403" s="422">
        <v>2017</v>
      </c>
      <c r="I403" s="469">
        <v>2018</v>
      </c>
      <c r="J403" s="470">
        <v>500</v>
      </c>
      <c r="K403" s="418" t="s">
        <v>522</v>
      </c>
      <c r="L403" s="418" t="s">
        <v>755</v>
      </c>
      <c r="M403" s="414" t="s">
        <v>321</v>
      </c>
      <c r="N403" s="418"/>
      <c r="O403" s="151"/>
      <c r="P403" s="151"/>
      <c r="Q403" s="151"/>
      <c r="R403" s="151"/>
      <c r="S403" s="151"/>
      <c r="T403" s="151"/>
      <c r="U403" s="151"/>
      <c r="V403" s="151"/>
      <c r="W403" s="151"/>
      <c r="X403" s="151"/>
      <c r="Y403" s="151"/>
      <c r="Z403" s="151"/>
      <c r="AA403" s="151"/>
      <c r="AB403" s="151"/>
      <c r="AC403" s="151"/>
      <c r="AD403" s="151"/>
      <c r="AE403" s="151"/>
      <c r="AF403" s="151"/>
      <c r="AG403" s="151"/>
      <c r="AH403" s="151"/>
      <c r="AI403" s="151"/>
      <c r="AJ403" s="151"/>
      <c r="AK403" s="151"/>
      <c r="AL403" s="151"/>
    </row>
    <row r="404" spans="1:38" ht="59.1" customHeight="1">
      <c r="A404" s="678" t="s">
        <v>366</v>
      </c>
      <c r="B404" s="418" t="s">
        <v>1445</v>
      </c>
      <c r="C404" s="418" t="s">
        <v>1446</v>
      </c>
      <c r="D404" s="419" t="s">
        <v>372</v>
      </c>
      <c r="E404" s="420">
        <v>1200</v>
      </c>
      <c r="F404" s="421"/>
      <c r="G404" s="421" t="s">
        <v>1266</v>
      </c>
      <c r="H404" s="422">
        <v>2018</v>
      </c>
      <c r="I404" s="469">
        <v>2019</v>
      </c>
      <c r="J404" s="470"/>
      <c r="K404" s="418" t="s">
        <v>754</v>
      </c>
      <c r="L404" s="418" t="s">
        <v>755</v>
      </c>
      <c r="M404" s="414" t="s">
        <v>321</v>
      </c>
      <c r="N404" s="418"/>
      <c r="O404" s="151"/>
      <c r="P404" s="151"/>
      <c r="Q404" s="151"/>
      <c r="R404" s="151"/>
      <c r="S404" s="151"/>
      <c r="T404" s="151"/>
      <c r="U404" s="151"/>
      <c r="V404" s="151"/>
      <c r="W404" s="151"/>
      <c r="X404" s="151"/>
      <c r="Y404" s="151"/>
      <c r="Z404" s="151"/>
      <c r="AA404" s="151"/>
      <c r="AB404" s="151"/>
      <c r="AC404" s="151"/>
      <c r="AD404" s="151"/>
      <c r="AE404" s="151"/>
      <c r="AF404" s="151"/>
      <c r="AG404" s="151"/>
      <c r="AH404" s="151"/>
      <c r="AI404" s="151"/>
      <c r="AJ404" s="151"/>
      <c r="AK404" s="151"/>
      <c r="AL404" s="151"/>
    </row>
    <row r="405" spans="1:38" ht="84" customHeight="1">
      <c r="A405" s="678" t="s">
        <v>369</v>
      </c>
      <c r="B405" s="418" t="s">
        <v>1447</v>
      </c>
      <c r="C405" s="418" t="s">
        <v>1448</v>
      </c>
      <c r="D405" s="419" t="s">
        <v>372</v>
      </c>
      <c r="E405" s="420">
        <v>2334</v>
      </c>
      <c r="F405" s="421"/>
      <c r="G405" s="421" t="s">
        <v>1279</v>
      </c>
      <c r="H405" s="422">
        <v>2018</v>
      </c>
      <c r="I405" s="469">
        <v>2019</v>
      </c>
      <c r="J405" s="470">
        <v>2000</v>
      </c>
      <c r="K405" s="418" t="s">
        <v>1449</v>
      </c>
      <c r="L405" s="418" t="s">
        <v>755</v>
      </c>
      <c r="M405" s="414" t="s">
        <v>321</v>
      </c>
      <c r="N405" s="418"/>
      <c r="O405" s="151"/>
      <c r="P405" s="151"/>
      <c r="Q405" s="151"/>
      <c r="R405" s="151"/>
      <c r="S405" s="151"/>
      <c r="T405" s="151"/>
      <c r="U405" s="151"/>
      <c r="V405" s="151"/>
      <c r="W405" s="151"/>
      <c r="X405" s="151"/>
      <c r="Y405" s="151"/>
      <c r="Z405" s="151"/>
      <c r="AA405" s="151"/>
      <c r="AB405" s="151"/>
      <c r="AC405" s="151"/>
      <c r="AD405" s="151"/>
      <c r="AE405" s="151"/>
      <c r="AF405" s="151"/>
      <c r="AG405" s="151"/>
      <c r="AH405" s="151"/>
      <c r="AI405" s="151"/>
      <c r="AJ405" s="151"/>
      <c r="AK405" s="151"/>
      <c r="AL405" s="151"/>
    </row>
    <row r="406" spans="1:38" ht="84" customHeight="1">
      <c r="A406" s="678" t="s">
        <v>376</v>
      </c>
      <c r="B406" s="418" t="s">
        <v>1450</v>
      </c>
      <c r="C406" s="418" t="s">
        <v>1451</v>
      </c>
      <c r="D406" s="419" t="s">
        <v>392</v>
      </c>
      <c r="E406" s="420">
        <v>2981</v>
      </c>
      <c r="F406" s="421"/>
      <c r="G406" s="421" t="s">
        <v>1283</v>
      </c>
      <c r="H406" s="422">
        <v>2019</v>
      </c>
      <c r="I406" s="469">
        <v>2020</v>
      </c>
      <c r="J406" s="470"/>
      <c r="K406" s="418" t="s">
        <v>754</v>
      </c>
      <c r="L406" s="418" t="s">
        <v>755</v>
      </c>
      <c r="M406" s="414" t="s">
        <v>321</v>
      </c>
      <c r="N406" s="418"/>
      <c r="O406" s="151"/>
      <c r="P406" s="151"/>
      <c r="Q406" s="151"/>
      <c r="R406" s="151"/>
      <c r="S406" s="151"/>
      <c r="T406" s="151"/>
      <c r="U406" s="151"/>
      <c r="V406" s="151"/>
      <c r="W406" s="151"/>
      <c r="X406" s="151"/>
      <c r="Y406" s="151"/>
      <c r="Z406" s="151"/>
      <c r="AA406" s="151"/>
      <c r="AB406" s="151"/>
      <c r="AC406" s="151"/>
      <c r="AD406" s="151"/>
      <c r="AE406" s="151"/>
      <c r="AF406" s="151"/>
      <c r="AG406" s="151"/>
      <c r="AH406" s="151"/>
      <c r="AI406" s="151"/>
      <c r="AJ406" s="151"/>
      <c r="AK406" s="151"/>
      <c r="AL406" s="151"/>
    </row>
    <row r="407" spans="1:38" ht="56.1" customHeight="1">
      <c r="A407" s="678" t="s">
        <v>383</v>
      </c>
      <c r="B407" s="418" t="s">
        <v>1452</v>
      </c>
      <c r="C407" s="418" t="s">
        <v>1453</v>
      </c>
      <c r="D407" s="419" t="s">
        <v>392</v>
      </c>
      <c r="E407" s="420">
        <v>2666</v>
      </c>
      <c r="F407" s="421"/>
      <c r="G407" s="421" t="s">
        <v>1283</v>
      </c>
      <c r="H407" s="422">
        <v>2019</v>
      </c>
      <c r="I407" s="469">
        <v>2020</v>
      </c>
      <c r="J407" s="470"/>
      <c r="K407" s="418" t="s">
        <v>754</v>
      </c>
      <c r="L407" s="418" t="s">
        <v>755</v>
      </c>
      <c r="M407" s="414" t="s">
        <v>321</v>
      </c>
      <c r="N407" s="418"/>
      <c r="O407" s="151"/>
      <c r="P407" s="151"/>
      <c r="Q407" s="151"/>
      <c r="R407" s="151"/>
      <c r="S407" s="151"/>
      <c r="T407" s="151"/>
      <c r="U407" s="151"/>
      <c r="V407" s="151"/>
      <c r="W407" s="151"/>
      <c r="X407" s="151"/>
      <c r="Y407" s="151"/>
      <c r="Z407" s="151"/>
      <c r="AA407" s="151"/>
      <c r="AB407" s="151"/>
      <c r="AC407" s="151"/>
      <c r="AD407" s="151"/>
      <c r="AE407" s="151"/>
      <c r="AF407" s="151"/>
      <c r="AG407" s="151"/>
      <c r="AH407" s="151"/>
      <c r="AI407" s="151"/>
      <c r="AJ407" s="151"/>
      <c r="AK407" s="151"/>
      <c r="AL407" s="151"/>
    </row>
    <row r="408" spans="1:38" ht="56.1" customHeight="1">
      <c r="A408" s="678" t="s">
        <v>389</v>
      </c>
      <c r="B408" s="418" t="s">
        <v>1454</v>
      </c>
      <c r="C408" s="418" t="s">
        <v>1455</v>
      </c>
      <c r="D408" s="419" t="s">
        <v>392</v>
      </c>
      <c r="E408" s="420">
        <v>667</v>
      </c>
      <c r="F408" s="421"/>
      <c r="G408" s="421" t="s">
        <v>1283</v>
      </c>
      <c r="H408" s="422">
        <v>2019</v>
      </c>
      <c r="I408" s="469">
        <v>2020</v>
      </c>
      <c r="J408" s="470"/>
      <c r="K408" s="418" t="s">
        <v>754</v>
      </c>
      <c r="L408" s="418" t="s">
        <v>755</v>
      </c>
      <c r="M408" s="414" t="s">
        <v>321</v>
      </c>
      <c r="N408" s="418"/>
      <c r="O408" s="151"/>
      <c r="P408" s="151"/>
      <c r="Q408" s="151"/>
      <c r="R408" s="151"/>
      <c r="S408" s="151"/>
      <c r="T408" s="151"/>
      <c r="U408" s="151"/>
      <c r="V408" s="151"/>
      <c r="W408" s="151"/>
      <c r="X408" s="151"/>
      <c r="Y408" s="151"/>
      <c r="Z408" s="151"/>
      <c r="AA408" s="151"/>
      <c r="AB408" s="151"/>
      <c r="AC408" s="151"/>
      <c r="AD408" s="151"/>
      <c r="AE408" s="151"/>
      <c r="AF408" s="151"/>
      <c r="AG408" s="151"/>
      <c r="AH408" s="151"/>
      <c r="AI408" s="151"/>
      <c r="AJ408" s="151"/>
      <c r="AK408" s="151"/>
      <c r="AL408" s="151"/>
    </row>
    <row r="409" spans="1:38" ht="32.1" customHeight="1">
      <c r="A409" s="678" t="s">
        <v>393</v>
      </c>
      <c r="B409" s="418" t="s">
        <v>1456</v>
      </c>
      <c r="C409" s="418" t="s">
        <v>1457</v>
      </c>
      <c r="D409" s="419" t="s">
        <v>372</v>
      </c>
      <c r="E409" s="420">
        <v>600</v>
      </c>
      <c r="F409" s="421"/>
      <c r="G409" s="421" t="s">
        <v>1458</v>
      </c>
      <c r="H409" s="422">
        <v>2018</v>
      </c>
      <c r="I409" s="469">
        <v>2019</v>
      </c>
      <c r="J409" s="470"/>
      <c r="K409" s="418" t="s">
        <v>754</v>
      </c>
      <c r="L409" s="418" t="s">
        <v>755</v>
      </c>
      <c r="M409" s="414" t="s">
        <v>321</v>
      </c>
      <c r="N409" s="418"/>
      <c r="O409" s="151"/>
      <c r="P409" s="151"/>
      <c r="Q409" s="151"/>
      <c r="R409" s="151"/>
      <c r="S409" s="151"/>
      <c r="T409" s="151"/>
      <c r="U409" s="151"/>
      <c r="V409" s="151"/>
      <c r="W409" s="151"/>
      <c r="X409" s="151"/>
      <c r="Y409" s="151"/>
      <c r="Z409" s="151"/>
      <c r="AA409" s="151"/>
      <c r="AB409" s="151"/>
      <c r="AC409" s="151"/>
      <c r="AD409" s="151"/>
      <c r="AE409" s="151"/>
      <c r="AF409" s="151"/>
      <c r="AG409" s="151"/>
      <c r="AH409" s="151"/>
      <c r="AI409" s="151"/>
      <c r="AJ409" s="151"/>
      <c r="AK409" s="151"/>
      <c r="AL409" s="151"/>
    </row>
    <row r="410" spans="1:38" ht="35.1" customHeight="1">
      <c r="A410" s="678" t="s">
        <v>396</v>
      </c>
      <c r="B410" s="418" t="s">
        <v>1459</v>
      </c>
      <c r="C410" s="418" t="s">
        <v>1460</v>
      </c>
      <c r="D410" s="419" t="s">
        <v>365</v>
      </c>
      <c r="E410" s="420">
        <v>5500</v>
      </c>
      <c r="F410" s="421"/>
      <c r="G410" s="421"/>
      <c r="H410" s="422"/>
      <c r="I410" s="469"/>
      <c r="J410" s="470"/>
      <c r="K410" s="418"/>
      <c r="L410" s="418" t="s">
        <v>1432</v>
      </c>
      <c r="M410" s="414" t="s">
        <v>321</v>
      </c>
      <c r="N410" s="418"/>
      <c r="O410" s="151"/>
      <c r="P410" s="151"/>
      <c r="Q410" s="151"/>
      <c r="R410" s="151"/>
      <c r="S410" s="151"/>
      <c r="T410" s="151"/>
      <c r="U410" s="151"/>
      <c r="V410" s="151"/>
      <c r="W410" s="151"/>
      <c r="X410" s="151"/>
      <c r="Y410" s="151"/>
      <c r="Z410" s="151"/>
      <c r="AA410" s="151"/>
      <c r="AB410" s="151"/>
      <c r="AC410" s="151"/>
      <c r="AD410" s="151"/>
      <c r="AE410" s="151"/>
      <c r="AF410" s="151"/>
      <c r="AG410" s="151"/>
      <c r="AH410" s="151"/>
      <c r="AI410" s="151"/>
      <c r="AJ410" s="151"/>
      <c r="AK410" s="151"/>
      <c r="AL410" s="151"/>
    </row>
    <row r="411" spans="1:38" ht="27.95" customHeight="1">
      <c r="A411" s="678" t="s">
        <v>400</v>
      </c>
      <c r="B411" s="418" t="s">
        <v>1461</v>
      </c>
      <c r="C411" s="418" t="s">
        <v>1462</v>
      </c>
      <c r="D411" s="419" t="s">
        <v>365</v>
      </c>
      <c r="E411" s="420">
        <v>12000</v>
      </c>
      <c r="F411" s="421"/>
      <c r="G411" s="421"/>
      <c r="H411" s="422"/>
      <c r="I411" s="469"/>
      <c r="J411" s="470"/>
      <c r="K411" s="418"/>
      <c r="L411" s="418" t="s">
        <v>1432</v>
      </c>
      <c r="M411" s="19"/>
      <c r="N411" s="19"/>
      <c r="O411" s="151"/>
      <c r="P411" s="151"/>
      <c r="Q411" s="151"/>
      <c r="R411" s="151"/>
      <c r="S411" s="151"/>
      <c r="T411" s="151"/>
      <c r="U411" s="151"/>
      <c r="V411" s="151"/>
      <c r="W411" s="151"/>
      <c r="X411" s="151"/>
      <c r="Y411" s="151"/>
      <c r="Z411" s="151"/>
      <c r="AA411" s="151"/>
      <c r="AB411" s="151"/>
      <c r="AC411" s="151"/>
      <c r="AD411" s="151"/>
      <c r="AE411" s="151"/>
      <c r="AF411" s="151"/>
      <c r="AG411" s="151"/>
      <c r="AH411" s="151"/>
      <c r="AI411" s="151"/>
      <c r="AJ411" s="151"/>
      <c r="AK411" s="151"/>
      <c r="AL411" s="151"/>
    </row>
    <row r="412" spans="1:38" ht="51" customHeight="1">
      <c r="A412" s="681" t="s">
        <v>1463</v>
      </c>
      <c r="B412" s="681"/>
      <c r="C412" s="681"/>
      <c r="D412" s="19"/>
      <c r="E412" s="28">
        <f>SUM(E413:E467)</f>
        <v>53242.239999999998</v>
      </c>
      <c r="F412" s="19"/>
      <c r="G412" s="19"/>
      <c r="H412" s="19"/>
      <c r="I412" s="19"/>
      <c r="J412" s="19"/>
      <c r="K412" s="19"/>
      <c r="L412" s="19"/>
      <c r="M412" s="381" t="s">
        <v>910</v>
      </c>
      <c r="N412" s="19"/>
      <c r="O412" s="151"/>
      <c r="P412" s="151"/>
      <c r="Q412" s="151"/>
      <c r="R412" s="151"/>
      <c r="S412" s="151"/>
      <c r="T412" s="151"/>
      <c r="U412" s="151"/>
      <c r="V412" s="151"/>
      <c r="W412" s="151"/>
      <c r="X412" s="151"/>
      <c r="Y412" s="151"/>
      <c r="Z412" s="151"/>
      <c r="AA412" s="151"/>
      <c r="AB412" s="151"/>
      <c r="AC412" s="151"/>
      <c r="AD412" s="151"/>
      <c r="AE412" s="151"/>
      <c r="AF412" s="151"/>
      <c r="AG412" s="151"/>
      <c r="AH412" s="151"/>
      <c r="AI412" s="151"/>
      <c r="AJ412" s="151"/>
      <c r="AK412" s="151"/>
      <c r="AL412" s="151"/>
    </row>
    <row r="413" spans="1:38" ht="51.95" customHeight="1">
      <c r="A413" s="678" t="s">
        <v>307</v>
      </c>
      <c r="B413" s="382" t="s">
        <v>1464</v>
      </c>
      <c r="C413" s="381" t="s">
        <v>1465</v>
      </c>
      <c r="D413" s="382" t="s">
        <v>365</v>
      </c>
      <c r="E413" s="413">
        <v>1500</v>
      </c>
      <c r="F413" s="19"/>
      <c r="G413" s="19"/>
      <c r="H413" s="19"/>
      <c r="I413" s="19"/>
      <c r="J413" s="19"/>
      <c r="K413" s="16" t="s">
        <v>386</v>
      </c>
      <c r="L413" s="382" t="s">
        <v>1164</v>
      </c>
      <c r="M413" s="381" t="s">
        <v>910</v>
      </c>
      <c r="N413" s="19"/>
      <c r="O413" s="151"/>
      <c r="P413" s="151"/>
      <c r="Q413" s="151"/>
      <c r="R413" s="151"/>
      <c r="S413" s="151"/>
      <c r="T413" s="151"/>
      <c r="U413" s="151"/>
      <c r="V413" s="151"/>
      <c r="W413" s="151"/>
      <c r="X413" s="151"/>
      <c r="Y413" s="151"/>
      <c r="Z413" s="151"/>
      <c r="AA413" s="151"/>
      <c r="AB413" s="151"/>
      <c r="AC413" s="151"/>
      <c r="AD413" s="151"/>
      <c r="AE413" s="151"/>
      <c r="AF413" s="151"/>
      <c r="AG413" s="151"/>
      <c r="AH413" s="151"/>
      <c r="AI413" s="151"/>
      <c r="AJ413" s="151"/>
      <c r="AK413" s="151"/>
      <c r="AL413" s="151"/>
    </row>
    <row r="414" spans="1:38" ht="47.1" customHeight="1">
      <c r="A414" s="678" t="s">
        <v>315</v>
      </c>
      <c r="B414" s="382" t="s">
        <v>1466</v>
      </c>
      <c r="C414" s="381" t="s">
        <v>1465</v>
      </c>
      <c r="D414" s="382" t="s">
        <v>365</v>
      </c>
      <c r="E414" s="413">
        <v>1500</v>
      </c>
      <c r="F414" s="19"/>
      <c r="G414" s="19"/>
      <c r="H414" s="19"/>
      <c r="I414" s="19"/>
      <c r="J414" s="19"/>
      <c r="K414" s="16" t="s">
        <v>386</v>
      </c>
      <c r="L414" s="382" t="s">
        <v>1164</v>
      </c>
      <c r="M414" s="381" t="s">
        <v>910</v>
      </c>
      <c r="N414" s="19"/>
      <c r="O414" s="151"/>
      <c r="P414" s="151"/>
      <c r="Q414" s="151"/>
      <c r="R414" s="151"/>
      <c r="S414" s="151"/>
      <c r="T414" s="151"/>
      <c r="U414" s="151"/>
      <c r="V414" s="151"/>
      <c r="W414" s="151"/>
      <c r="X414" s="151"/>
      <c r="Y414" s="151"/>
      <c r="Z414" s="151"/>
      <c r="AA414" s="151"/>
      <c r="AB414" s="151"/>
      <c r="AC414" s="151"/>
      <c r="AD414" s="151"/>
      <c r="AE414" s="151"/>
      <c r="AF414" s="151"/>
      <c r="AG414" s="151"/>
      <c r="AH414" s="151"/>
      <c r="AI414" s="151"/>
      <c r="AJ414" s="151"/>
      <c r="AK414" s="151"/>
      <c r="AL414" s="151"/>
    </row>
    <row r="415" spans="1:38" ht="48.95" customHeight="1">
      <c r="A415" s="678" t="s">
        <v>330</v>
      </c>
      <c r="B415" s="382" t="s">
        <v>1467</v>
      </c>
      <c r="C415" s="381" t="s">
        <v>1465</v>
      </c>
      <c r="D415" s="382" t="s">
        <v>365</v>
      </c>
      <c r="E415" s="413">
        <v>1500</v>
      </c>
      <c r="F415" s="19"/>
      <c r="G415" s="19"/>
      <c r="H415" s="19"/>
      <c r="I415" s="19"/>
      <c r="J415" s="19"/>
      <c r="K415" s="16" t="s">
        <v>386</v>
      </c>
      <c r="L415" s="382" t="s">
        <v>1164</v>
      </c>
      <c r="M415" s="381" t="s">
        <v>910</v>
      </c>
      <c r="N415" s="19"/>
      <c r="O415" s="151"/>
      <c r="P415" s="151"/>
      <c r="Q415" s="151"/>
      <c r="R415" s="151"/>
      <c r="S415" s="151"/>
      <c r="T415" s="151"/>
      <c r="U415" s="151"/>
      <c r="V415" s="151"/>
      <c r="W415" s="151"/>
      <c r="X415" s="151"/>
      <c r="Y415" s="151"/>
      <c r="Z415" s="151"/>
      <c r="AA415" s="151"/>
      <c r="AB415" s="151"/>
      <c r="AC415" s="151"/>
      <c r="AD415" s="151"/>
      <c r="AE415" s="151"/>
      <c r="AF415" s="151"/>
      <c r="AG415" s="151"/>
      <c r="AH415" s="151"/>
      <c r="AI415" s="151"/>
      <c r="AJ415" s="151"/>
      <c r="AK415" s="151"/>
      <c r="AL415" s="151"/>
    </row>
    <row r="416" spans="1:38" ht="30" customHeight="1">
      <c r="A416" s="678" t="s">
        <v>334</v>
      </c>
      <c r="B416" s="382" t="s">
        <v>1468</v>
      </c>
      <c r="C416" s="381" t="s">
        <v>1465</v>
      </c>
      <c r="D416" s="382" t="s">
        <v>365</v>
      </c>
      <c r="E416" s="413">
        <v>1500</v>
      </c>
      <c r="F416" s="19"/>
      <c r="G416" s="19"/>
      <c r="H416" s="19"/>
      <c r="I416" s="19"/>
      <c r="J416" s="19"/>
      <c r="K416" s="16" t="s">
        <v>386</v>
      </c>
      <c r="L416" s="382" t="s">
        <v>1164</v>
      </c>
      <c r="M416" s="381" t="s">
        <v>910</v>
      </c>
      <c r="N416" s="19"/>
      <c r="O416" s="151"/>
      <c r="P416" s="151"/>
      <c r="Q416" s="151"/>
      <c r="R416" s="151"/>
      <c r="S416" s="151"/>
      <c r="T416" s="151"/>
      <c r="U416" s="151"/>
      <c r="V416" s="151"/>
      <c r="W416" s="151"/>
      <c r="X416" s="151"/>
      <c r="Y416" s="151"/>
      <c r="Z416" s="151"/>
      <c r="AA416" s="151"/>
      <c r="AB416" s="151"/>
      <c r="AC416" s="151"/>
      <c r="AD416" s="151"/>
      <c r="AE416" s="151"/>
      <c r="AF416" s="151"/>
      <c r="AG416" s="151"/>
      <c r="AH416" s="151"/>
      <c r="AI416" s="151"/>
      <c r="AJ416" s="151"/>
      <c r="AK416" s="151"/>
      <c r="AL416" s="151"/>
    </row>
    <row r="417" spans="1:38" ht="45.95" customHeight="1">
      <c r="A417" s="678" t="s">
        <v>337</v>
      </c>
      <c r="B417" s="382" t="s">
        <v>1469</v>
      </c>
      <c r="C417" s="381" t="s">
        <v>1470</v>
      </c>
      <c r="D417" s="382" t="s">
        <v>365</v>
      </c>
      <c r="E417" s="413">
        <v>3000</v>
      </c>
      <c r="F417" s="19"/>
      <c r="G417" s="19"/>
      <c r="H417" s="19"/>
      <c r="I417" s="19"/>
      <c r="J417" s="19"/>
      <c r="K417" s="16" t="s">
        <v>386</v>
      </c>
      <c r="L417" s="382" t="s">
        <v>1164</v>
      </c>
      <c r="M417" s="381" t="s">
        <v>910</v>
      </c>
      <c r="N417" s="19"/>
      <c r="O417" s="151"/>
      <c r="P417" s="151"/>
      <c r="Q417" s="151"/>
      <c r="R417" s="151"/>
      <c r="S417" s="151"/>
      <c r="T417" s="151"/>
      <c r="U417" s="151"/>
      <c r="V417" s="151"/>
      <c r="W417" s="151"/>
      <c r="X417" s="151"/>
      <c r="Y417" s="151"/>
      <c r="Z417" s="151"/>
      <c r="AA417" s="151"/>
      <c r="AB417" s="151"/>
      <c r="AC417" s="151"/>
      <c r="AD417" s="151"/>
      <c r="AE417" s="151"/>
      <c r="AF417" s="151"/>
      <c r="AG417" s="151"/>
      <c r="AH417" s="151"/>
      <c r="AI417" s="151"/>
      <c r="AJ417" s="151"/>
      <c r="AK417" s="151"/>
      <c r="AL417" s="151"/>
    </row>
    <row r="418" spans="1:38" ht="33" customHeight="1">
      <c r="A418" s="678" t="s">
        <v>340</v>
      </c>
      <c r="B418" s="423" t="s">
        <v>1471</v>
      </c>
      <c r="C418" s="424" t="s">
        <v>1472</v>
      </c>
      <c r="D418" s="382" t="s">
        <v>365</v>
      </c>
      <c r="E418" s="413" t="s">
        <v>1161</v>
      </c>
      <c r="F418" s="19"/>
      <c r="G418" s="19"/>
      <c r="H418" s="19"/>
      <c r="I418" s="19"/>
      <c r="J418" s="19"/>
      <c r="K418" s="16" t="s">
        <v>386</v>
      </c>
      <c r="L418" s="382" t="s">
        <v>1164</v>
      </c>
      <c r="M418" s="381" t="s">
        <v>910</v>
      </c>
      <c r="N418" s="19"/>
      <c r="O418" s="151"/>
      <c r="P418" s="151"/>
      <c r="Q418" s="151"/>
      <c r="R418" s="151"/>
      <c r="S418" s="151"/>
      <c r="T418" s="151"/>
      <c r="U418" s="151"/>
      <c r="V418" s="151"/>
      <c r="W418" s="151"/>
      <c r="X418" s="151"/>
      <c r="Y418" s="151"/>
      <c r="Z418" s="151"/>
      <c r="AA418" s="151"/>
      <c r="AB418" s="151"/>
      <c r="AC418" s="151"/>
      <c r="AD418" s="151"/>
      <c r="AE418" s="151"/>
      <c r="AF418" s="151"/>
      <c r="AG418" s="151"/>
      <c r="AH418" s="151"/>
      <c r="AI418" s="151"/>
      <c r="AJ418" s="151"/>
      <c r="AK418" s="151"/>
      <c r="AL418" s="151"/>
    </row>
    <row r="419" spans="1:38" ht="30.95" customHeight="1">
      <c r="A419" s="678" t="s">
        <v>343</v>
      </c>
      <c r="B419" s="423" t="s">
        <v>1473</v>
      </c>
      <c r="C419" s="424" t="s">
        <v>1474</v>
      </c>
      <c r="D419" s="382" t="s">
        <v>365</v>
      </c>
      <c r="E419" s="413" t="s">
        <v>1475</v>
      </c>
      <c r="F419" s="19"/>
      <c r="G419" s="19"/>
      <c r="H419" s="19"/>
      <c r="I419" s="19"/>
      <c r="J419" s="19"/>
      <c r="K419" s="16" t="s">
        <v>386</v>
      </c>
      <c r="L419" s="382" t="s">
        <v>1164</v>
      </c>
      <c r="M419" s="381" t="s">
        <v>910</v>
      </c>
      <c r="N419" s="19"/>
      <c r="O419" s="151"/>
      <c r="P419" s="151"/>
      <c r="Q419" s="151"/>
      <c r="R419" s="151"/>
      <c r="S419" s="151"/>
      <c r="T419" s="151"/>
      <c r="U419" s="151"/>
      <c r="V419" s="151"/>
      <c r="W419" s="151"/>
      <c r="X419" s="151"/>
      <c r="Y419" s="151"/>
      <c r="Z419" s="151"/>
      <c r="AA419" s="151"/>
      <c r="AB419" s="151"/>
      <c r="AC419" s="151"/>
      <c r="AD419" s="151"/>
      <c r="AE419" s="151"/>
      <c r="AF419" s="151"/>
      <c r="AG419" s="151"/>
      <c r="AH419" s="151"/>
      <c r="AI419" s="151"/>
      <c r="AJ419" s="151"/>
      <c r="AK419" s="151"/>
      <c r="AL419" s="151"/>
    </row>
    <row r="420" spans="1:38" ht="30.95" customHeight="1">
      <c r="A420" s="678" t="s">
        <v>346</v>
      </c>
      <c r="B420" s="382" t="s">
        <v>1476</v>
      </c>
      <c r="C420" s="424" t="s">
        <v>1477</v>
      </c>
      <c r="D420" s="382" t="s">
        <v>365</v>
      </c>
      <c r="E420" s="413">
        <v>1000</v>
      </c>
      <c r="F420" s="19"/>
      <c r="G420" s="19"/>
      <c r="H420" s="19"/>
      <c r="I420" s="19"/>
      <c r="J420" s="19"/>
      <c r="K420" s="16" t="s">
        <v>386</v>
      </c>
      <c r="L420" s="382" t="s">
        <v>1164</v>
      </c>
      <c r="M420" s="381" t="s">
        <v>910</v>
      </c>
      <c r="N420" s="19"/>
      <c r="O420" s="151"/>
      <c r="P420" s="151"/>
      <c r="Q420" s="151"/>
      <c r="R420" s="151"/>
      <c r="S420" s="151"/>
      <c r="T420" s="151"/>
      <c r="U420" s="151"/>
      <c r="V420" s="151"/>
      <c r="W420" s="151"/>
      <c r="X420" s="151"/>
      <c r="Y420" s="151"/>
      <c r="Z420" s="151"/>
      <c r="AA420" s="151"/>
      <c r="AB420" s="151"/>
      <c r="AC420" s="151"/>
      <c r="AD420" s="151"/>
      <c r="AE420" s="151"/>
      <c r="AF420" s="151"/>
      <c r="AG420" s="151"/>
      <c r="AH420" s="151"/>
      <c r="AI420" s="151"/>
      <c r="AJ420" s="151"/>
      <c r="AK420" s="151"/>
      <c r="AL420" s="151"/>
    </row>
    <row r="421" spans="1:38" ht="30.95" customHeight="1">
      <c r="A421" s="678" t="s">
        <v>350</v>
      </c>
      <c r="B421" s="382" t="s">
        <v>1478</v>
      </c>
      <c r="C421" s="381" t="s">
        <v>1479</v>
      </c>
      <c r="D421" s="382" t="s">
        <v>365</v>
      </c>
      <c r="E421" s="413">
        <v>500</v>
      </c>
      <c r="F421" s="19"/>
      <c r="G421" s="19"/>
      <c r="H421" s="19"/>
      <c r="I421" s="19"/>
      <c r="J421" s="19"/>
      <c r="K421" s="16" t="s">
        <v>386</v>
      </c>
      <c r="L421" s="382" t="s">
        <v>1164</v>
      </c>
      <c r="M421" s="381" t="s">
        <v>910</v>
      </c>
      <c r="N421" s="19"/>
      <c r="O421" s="151"/>
      <c r="P421" s="151"/>
      <c r="Q421" s="151"/>
      <c r="R421" s="151"/>
      <c r="S421" s="151"/>
      <c r="T421" s="151"/>
      <c r="U421" s="151"/>
      <c r="V421" s="151"/>
      <c r="W421" s="151"/>
      <c r="X421" s="151"/>
      <c r="Y421" s="151"/>
      <c r="Z421" s="151"/>
      <c r="AA421" s="151"/>
      <c r="AB421" s="151"/>
      <c r="AC421" s="151"/>
      <c r="AD421" s="151"/>
      <c r="AE421" s="151"/>
      <c r="AF421" s="151"/>
      <c r="AG421" s="151"/>
      <c r="AH421" s="151"/>
      <c r="AI421" s="151"/>
      <c r="AJ421" s="151"/>
      <c r="AK421" s="151"/>
      <c r="AL421" s="151"/>
    </row>
    <row r="422" spans="1:38" ht="30.95" customHeight="1">
      <c r="A422" s="678" t="s">
        <v>353</v>
      </c>
      <c r="B422" s="382" t="s">
        <v>1480</v>
      </c>
      <c r="C422" s="381" t="s">
        <v>1481</v>
      </c>
      <c r="D422" s="382">
        <v>2018</v>
      </c>
      <c r="E422" s="413">
        <v>800</v>
      </c>
      <c r="F422" s="19"/>
      <c r="G422" s="19"/>
      <c r="H422" s="19"/>
      <c r="I422" s="19"/>
      <c r="J422" s="19"/>
      <c r="K422" s="16" t="s">
        <v>443</v>
      </c>
      <c r="L422" s="382" t="s">
        <v>1164</v>
      </c>
      <c r="M422" s="381" t="s">
        <v>910</v>
      </c>
      <c r="N422" s="19"/>
      <c r="O422" s="151"/>
      <c r="P422" s="151"/>
      <c r="Q422" s="151"/>
      <c r="R422" s="151"/>
      <c r="S422" s="151"/>
      <c r="T422" s="151"/>
      <c r="U422" s="151"/>
      <c r="V422" s="151"/>
      <c r="W422" s="151"/>
      <c r="X422" s="151"/>
      <c r="Y422" s="151"/>
      <c r="Z422" s="151"/>
      <c r="AA422" s="151"/>
      <c r="AB422" s="151"/>
      <c r="AC422" s="151"/>
      <c r="AD422" s="151"/>
      <c r="AE422" s="151"/>
      <c r="AF422" s="151"/>
      <c r="AG422" s="151"/>
      <c r="AH422" s="151"/>
      <c r="AI422" s="151"/>
      <c r="AJ422" s="151"/>
      <c r="AK422" s="151"/>
      <c r="AL422" s="151"/>
    </row>
    <row r="423" spans="1:38" ht="30.95" customHeight="1">
      <c r="A423" s="678" t="s">
        <v>356</v>
      </c>
      <c r="B423" s="382" t="s">
        <v>1482</v>
      </c>
      <c r="C423" s="381" t="s">
        <v>1481</v>
      </c>
      <c r="D423" s="382">
        <v>2018</v>
      </c>
      <c r="E423" s="413">
        <v>800</v>
      </c>
      <c r="F423" s="19"/>
      <c r="G423" s="19"/>
      <c r="H423" s="19"/>
      <c r="I423" s="19"/>
      <c r="J423" s="19"/>
      <c r="K423" s="16" t="s">
        <v>443</v>
      </c>
      <c r="L423" s="382" t="s">
        <v>1164</v>
      </c>
      <c r="M423" s="381" t="s">
        <v>910</v>
      </c>
      <c r="N423" s="19"/>
      <c r="O423" s="151"/>
      <c r="P423" s="151"/>
      <c r="Q423" s="151"/>
      <c r="R423" s="151"/>
      <c r="S423" s="151"/>
      <c r="T423" s="151"/>
      <c r="U423" s="151"/>
      <c r="V423" s="151"/>
      <c r="W423" s="151"/>
      <c r="X423" s="151"/>
      <c r="Y423" s="151"/>
      <c r="Z423" s="151"/>
      <c r="AA423" s="151"/>
      <c r="AB423" s="151"/>
      <c r="AC423" s="151"/>
      <c r="AD423" s="151"/>
      <c r="AE423" s="151"/>
      <c r="AF423" s="151"/>
      <c r="AG423" s="151"/>
      <c r="AH423" s="151"/>
      <c r="AI423" s="151"/>
      <c r="AJ423" s="151"/>
      <c r="AK423" s="151"/>
      <c r="AL423" s="151"/>
    </row>
    <row r="424" spans="1:38" ht="30.95" customHeight="1">
      <c r="A424" s="678" t="s">
        <v>359</v>
      </c>
      <c r="B424" s="382" t="s">
        <v>1483</v>
      </c>
      <c r="C424" s="381" t="s">
        <v>1484</v>
      </c>
      <c r="D424" s="382">
        <v>2018</v>
      </c>
      <c r="E424" s="413">
        <v>300</v>
      </c>
      <c r="F424" s="19"/>
      <c r="G424" s="19"/>
      <c r="H424" s="19"/>
      <c r="I424" s="19"/>
      <c r="J424" s="19"/>
      <c r="K424" s="16" t="s">
        <v>443</v>
      </c>
      <c r="L424" s="382" t="s">
        <v>1164</v>
      </c>
      <c r="M424" s="381" t="s">
        <v>910</v>
      </c>
      <c r="N424" s="19"/>
      <c r="O424" s="151"/>
      <c r="P424" s="151"/>
      <c r="Q424" s="151"/>
      <c r="R424" s="151"/>
      <c r="S424" s="151"/>
      <c r="T424" s="151"/>
      <c r="U424" s="151"/>
      <c r="V424" s="151"/>
      <c r="W424" s="151"/>
      <c r="X424" s="151"/>
      <c r="Y424" s="151"/>
      <c r="Z424" s="151"/>
      <c r="AA424" s="151"/>
      <c r="AB424" s="151"/>
      <c r="AC424" s="151"/>
      <c r="AD424" s="151"/>
      <c r="AE424" s="151"/>
      <c r="AF424" s="151"/>
      <c r="AG424" s="151"/>
      <c r="AH424" s="151"/>
      <c r="AI424" s="151"/>
      <c r="AJ424" s="151"/>
      <c r="AK424" s="151"/>
      <c r="AL424" s="151"/>
    </row>
    <row r="425" spans="1:38" ht="36" customHeight="1">
      <c r="A425" s="678" t="s">
        <v>362</v>
      </c>
      <c r="B425" s="382" t="s">
        <v>1485</v>
      </c>
      <c r="C425" s="381" t="s">
        <v>1486</v>
      </c>
      <c r="D425" s="382" t="s">
        <v>365</v>
      </c>
      <c r="E425" s="413">
        <v>3500</v>
      </c>
      <c r="F425" s="19"/>
      <c r="G425" s="19"/>
      <c r="H425" s="19"/>
      <c r="I425" s="19"/>
      <c r="J425" s="19"/>
      <c r="K425" s="16" t="s">
        <v>386</v>
      </c>
      <c r="L425" s="382" t="s">
        <v>1164</v>
      </c>
      <c r="M425" s="381" t="s">
        <v>910</v>
      </c>
      <c r="N425" s="19"/>
      <c r="O425" s="151"/>
      <c r="P425" s="151"/>
      <c r="Q425" s="151"/>
      <c r="R425" s="151"/>
      <c r="S425" s="151"/>
      <c r="T425" s="151"/>
      <c r="U425" s="151"/>
      <c r="V425" s="151"/>
      <c r="W425" s="151"/>
      <c r="X425" s="151"/>
      <c r="Y425" s="151"/>
      <c r="Z425" s="151"/>
      <c r="AA425" s="151"/>
      <c r="AB425" s="151"/>
      <c r="AC425" s="151"/>
      <c r="AD425" s="151"/>
      <c r="AE425" s="151"/>
      <c r="AF425" s="151"/>
      <c r="AG425" s="151"/>
      <c r="AH425" s="151"/>
      <c r="AI425" s="151"/>
      <c r="AJ425" s="151"/>
      <c r="AK425" s="151"/>
      <c r="AL425" s="151"/>
    </row>
    <row r="426" spans="1:38" ht="36" customHeight="1">
      <c r="A426" s="678" t="s">
        <v>366</v>
      </c>
      <c r="B426" s="382" t="s">
        <v>1487</v>
      </c>
      <c r="C426" s="381" t="s">
        <v>1488</v>
      </c>
      <c r="D426" s="382" t="s">
        <v>365</v>
      </c>
      <c r="E426" s="413">
        <v>1500</v>
      </c>
      <c r="F426" s="19"/>
      <c r="G426" s="19"/>
      <c r="H426" s="19"/>
      <c r="I426" s="19"/>
      <c r="J426" s="19"/>
      <c r="K426" s="16" t="s">
        <v>386</v>
      </c>
      <c r="L426" s="382" t="s">
        <v>1164</v>
      </c>
      <c r="M426" s="381" t="s">
        <v>910</v>
      </c>
      <c r="N426" s="19"/>
      <c r="O426" s="151"/>
      <c r="P426" s="151"/>
      <c r="Q426" s="151"/>
      <c r="R426" s="151"/>
      <c r="S426" s="151"/>
      <c r="T426" s="151"/>
      <c r="U426" s="151"/>
      <c r="V426" s="151"/>
      <c r="W426" s="151"/>
      <c r="X426" s="151"/>
      <c r="Y426" s="151"/>
      <c r="Z426" s="151"/>
      <c r="AA426" s="151"/>
      <c r="AB426" s="151"/>
      <c r="AC426" s="151"/>
      <c r="AD426" s="151"/>
      <c r="AE426" s="151"/>
      <c r="AF426" s="151"/>
      <c r="AG426" s="151"/>
      <c r="AH426" s="151"/>
      <c r="AI426" s="151"/>
      <c r="AJ426" s="151"/>
      <c r="AK426" s="151"/>
      <c r="AL426" s="151"/>
    </row>
    <row r="427" spans="1:38" ht="45.95" customHeight="1">
      <c r="A427" s="678" t="s">
        <v>369</v>
      </c>
      <c r="B427" s="382" t="s">
        <v>1489</v>
      </c>
      <c r="C427" s="381" t="s">
        <v>1490</v>
      </c>
      <c r="D427" s="382" t="s">
        <v>365</v>
      </c>
      <c r="E427" s="413">
        <v>800</v>
      </c>
      <c r="F427" s="19"/>
      <c r="G427" s="19"/>
      <c r="H427" s="19"/>
      <c r="I427" s="19"/>
      <c r="J427" s="19"/>
      <c r="K427" s="16" t="s">
        <v>386</v>
      </c>
      <c r="L427" s="382" t="s">
        <v>1164</v>
      </c>
      <c r="M427" s="381" t="s">
        <v>910</v>
      </c>
      <c r="N427" s="19"/>
      <c r="O427" s="151"/>
      <c r="P427" s="151"/>
      <c r="Q427" s="151"/>
      <c r="R427" s="151"/>
      <c r="S427" s="151"/>
      <c r="T427" s="151"/>
      <c r="U427" s="151"/>
      <c r="V427" s="151"/>
      <c r="W427" s="151"/>
      <c r="X427" s="151"/>
      <c r="Y427" s="151"/>
      <c r="Z427" s="151"/>
      <c r="AA427" s="151"/>
      <c r="AB427" s="151"/>
      <c r="AC427" s="151"/>
      <c r="AD427" s="151"/>
      <c r="AE427" s="151"/>
      <c r="AF427" s="151"/>
      <c r="AG427" s="151"/>
      <c r="AH427" s="151"/>
      <c r="AI427" s="151"/>
      <c r="AJ427" s="151"/>
      <c r="AK427" s="151"/>
      <c r="AL427" s="151"/>
    </row>
    <row r="428" spans="1:38" ht="72" customHeight="1">
      <c r="A428" s="678" t="s">
        <v>376</v>
      </c>
      <c r="B428" s="382" t="s">
        <v>1491</v>
      </c>
      <c r="C428" s="381" t="s">
        <v>1492</v>
      </c>
      <c r="D428" s="382">
        <v>2018</v>
      </c>
      <c r="E428" s="413">
        <v>1900</v>
      </c>
      <c r="F428" s="19"/>
      <c r="G428" s="19"/>
      <c r="H428" s="19"/>
      <c r="I428" s="19" t="s">
        <v>1493</v>
      </c>
      <c r="J428" s="19">
        <v>1900</v>
      </c>
      <c r="K428" s="16" t="s">
        <v>1494</v>
      </c>
      <c r="L428" s="382" t="s">
        <v>1164</v>
      </c>
      <c r="M428" s="381" t="s">
        <v>910</v>
      </c>
      <c r="N428" s="90"/>
      <c r="O428" s="151"/>
      <c r="P428" s="151"/>
      <c r="Q428" s="151"/>
      <c r="R428" s="151"/>
      <c r="S428" s="151"/>
      <c r="T428" s="151"/>
      <c r="U428" s="151"/>
      <c r="V428" s="151"/>
      <c r="W428" s="151"/>
      <c r="X428" s="151"/>
      <c r="Y428" s="151"/>
      <c r="Z428" s="151"/>
      <c r="AA428" s="151"/>
      <c r="AB428" s="151"/>
      <c r="AC428" s="151"/>
      <c r="AD428" s="151"/>
      <c r="AE428" s="151"/>
      <c r="AF428" s="151"/>
      <c r="AG428" s="151"/>
      <c r="AH428" s="151"/>
      <c r="AI428" s="151"/>
      <c r="AJ428" s="151"/>
      <c r="AK428" s="151"/>
      <c r="AL428" s="151"/>
    </row>
    <row r="429" spans="1:38" ht="48.95" customHeight="1">
      <c r="A429" s="678" t="s">
        <v>383</v>
      </c>
      <c r="B429" s="425" t="s">
        <v>1495</v>
      </c>
      <c r="C429" s="425" t="s">
        <v>1496</v>
      </c>
      <c r="D429" s="426">
        <v>2018</v>
      </c>
      <c r="E429" s="427">
        <v>1500</v>
      </c>
      <c r="F429" s="428"/>
      <c r="G429" s="428"/>
      <c r="H429" s="429"/>
      <c r="I429" s="429"/>
      <c r="J429" s="471"/>
      <c r="K429" s="428"/>
      <c r="L429" s="425" t="s">
        <v>1497</v>
      </c>
      <c r="M429" s="381" t="s">
        <v>910</v>
      </c>
      <c r="N429" s="19"/>
      <c r="O429" s="151"/>
      <c r="P429" s="151"/>
      <c r="Q429" s="151"/>
      <c r="R429" s="151"/>
      <c r="S429" s="151"/>
      <c r="T429" s="151"/>
      <c r="U429" s="151"/>
      <c r="V429" s="151"/>
      <c r="W429" s="151"/>
      <c r="X429" s="151"/>
      <c r="Y429" s="151"/>
      <c r="Z429" s="151"/>
      <c r="AA429" s="151"/>
      <c r="AB429" s="151"/>
      <c r="AC429" s="151"/>
      <c r="AD429" s="151"/>
      <c r="AE429" s="151"/>
      <c r="AF429" s="151"/>
      <c r="AG429" s="151"/>
      <c r="AH429" s="151"/>
      <c r="AI429" s="151"/>
      <c r="AJ429" s="151"/>
      <c r="AK429" s="151"/>
      <c r="AL429" s="151"/>
    </row>
    <row r="430" spans="1:38" ht="45.95" customHeight="1">
      <c r="A430" s="678" t="s">
        <v>389</v>
      </c>
      <c r="B430" s="239" t="s">
        <v>1498</v>
      </c>
      <c r="C430" s="239" t="s">
        <v>1499</v>
      </c>
      <c r="D430" s="430" t="s">
        <v>372</v>
      </c>
      <c r="E430" s="431">
        <v>3120</v>
      </c>
      <c r="F430" s="239"/>
      <c r="G430" s="239" t="s">
        <v>1034</v>
      </c>
      <c r="H430" s="432">
        <v>43435</v>
      </c>
      <c r="I430" s="432">
        <v>43800</v>
      </c>
      <c r="J430" s="472">
        <v>100</v>
      </c>
      <c r="K430" s="239" t="s">
        <v>546</v>
      </c>
      <c r="L430" s="239" t="s">
        <v>375</v>
      </c>
      <c r="M430" s="381" t="s">
        <v>910</v>
      </c>
      <c r="N430" s="19"/>
      <c r="O430" s="151"/>
      <c r="P430" s="151"/>
      <c r="Q430" s="151"/>
      <c r="R430" s="151"/>
      <c r="S430" s="151"/>
      <c r="T430" s="151"/>
      <c r="U430" s="151"/>
      <c r="V430" s="151"/>
      <c r="W430" s="151"/>
      <c r="X430" s="151"/>
      <c r="Y430" s="151"/>
      <c r="Z430" s="151"/>
      <c r="AA430" s="151"/>
      <c r="AB430" s="151"/>
      <c r="AC430" s="151"/>
      <c r="AD430" s="151"/>
      <c r="AE430" s="151"/>
      <c r="AF430" s="151"/>
      <c r="AG430" s="151"/>
      <c r="AH430" s="151"/>
      <c r="AI430" s="151"/>
      <c r="AJ430" s="151"/>
      <c r="AK430" s="151"/>
      <c r="AL430" s="151"/>
    </row>
    <row r="431" spans="1:38" ht="45.95" customHeight="1">
      <c r="A431" s="678" t="s">
        <v>393</v>
      </c>
      <c r="B431" s="433" t="s">
        <v>1500</v>
      </c>
      <c r="C431" s="433" t="s">
        <v>1501</v>
      </c>
      <c r="D431" s="434">
        <v>2018</v>
      </c>
      <c r="E431" s="435">
        <v>300</v>
      </c>
      <c r="F431" s="433"/>
      <c r="G431" s="433"/>
      <c r="H431" s="436"/>
      <c r="I431" s="436"/>
      <c r="J431" s="473"/>
      <c r="K431" s="433"/>
      <c r="L431" s="433" t="s">
        <v>1502</v>
      </c>
      <c r="M431" s="381" t="s">
        <v>910</v>
      </c>
      <c r="N431" s="474"/>
      <c r="O431" s="151"/>
      <c r="P431" s="151"/>
      <c r="Q431" s="151"/>
      <c r="R431" s="151"/>
      <c r="S431" s="151"/>
      <c r="T431" s="151"/>
      <c r="U431" s="151"/>
      <c r="V431" s="151"/>
      <c r="W431" s="151"/>
      <c r="X431" s="151"/>
      <c r="Y431" s="151"/>
      <c r="Z431" s="151"/>
      <c r="AA431" s="151"/>
      <c r="AB431" s="151"/>
      <c r="AC431" s="151"/>
      <c r="AD431" s="151"/>
      <c r="AE431" s="151"/>
      <c r="AF431" s="151"/>
      <c r="AG431" s="151"/>
      <c r="AH431" s="151"/>
      <c r="AI431" s="151"/>
      <c r="AJ431" s="151"/>
      <c r="AK431" s="151"/>
      <c r="AL431" s="151"/>
    </row>
    <row r="432" spans="1:38" ht="41.1" customHeight="1">
      <c r="A432" s="678" t="s">
        <v>396</v>
      </c>
      <c r="B432" s="437" t="s">
        <v>1503</v>
      </c>
      <c r="C432" s="437" t="s">
        <v>1504</v>
      </c>
      <c r="D432" s="438" t="s">
        <v>365</v>
      </c>
      <c r="E432" s="439">
        <v>945</v>
      </c>
      <c r="F432" s="440"/>
      <c r="G432" s="440"/>
      <c r="H432" s="441"/>
      <c r="I432" s="441"/>
      <c r="J432" s="475"/>
      <c r="K432" s="440"/>
      <c r="L432" s="440" t="s">
        <v>1505</v>
      </c>
      <c r="M432" s="381" t="s">
        <v>910</v>
      </c>
      <c r="N432" s="19"/>
      <c r="O432" s="151"/>
      <c r="P432" s="151"/>
      <c r="Q432" s="151"/>
      <c r="R432" s="151"/>
      <c r="S432" s="151"/>
      <c r="T432" s="151"/>
      <c r="U432" s="151"/>
      <c r="V432" s="151"/>
      <c r="W432" s="151"/>
      <c r="X432" s="151"/>
      <c r="Y432" s="151"/>
      <c r="Z432" s="151"/>
      <c r="AA432" s="151"/>
      <c r="AB432" s="151"/>
      <c r="AC432" s="151"/>
      <c r="AD432" s="151"/>
      <c r="AE432" s="151"/>
      <c r="AF432" s="151"/>
      <c r="AG432" s="151"/>
      <c r="AH432" s="151"/>
      <c r="AI432" s="151"/>
      <c r="AJ432" s="151"/>
      <c r="AK432" s="151"/>
      <c r="AL432" s="151"/>
    </row>
    <row r="433" spans="1:38" ht="35.1" customHeight="1">
      <c r="A433" s="678" t="s">
        <v>400</v>
      </c>
      <c r="B433" s="442" t="s">
        <v>1506</v>
      </c>
      <c r="C433" s="442" t="s">
        <v>1507</v>
      </c>
      <c r="D433" s="443">
        <v>2018</v>
      </c>
      <c r="E433" s="444">
        <v>150</v>
      </c>
      <c r="F433" s="442"/>
      <c r="G433" s="442"/>
      <c r="H433" s="445"/>
      <c r="I433" s="445"/>
      <c r="J433" s="476"/>
      <c r="K433" s="442"/>
      <c r="L433" s="442" t="s">
        <v>1164</v>
      </c>
      <c r="M433" s="446" t="s">
        <v>314</v>
      </c>
      <c r="N433" s="477"/>
      <c r="O433" s="151"/>
      <c r="P433" s="151"/>
      <c r="Q433" s="151"/>
      <c r="R433" s="151"/>
      <c r="S433" s="151"/>
      <c r="T433" s="151"/>
      <c r="U433" s="151"/>
      <c r="V433" s="151"/>
      <c r="W433" s="151"/>
      <c r="X433" s="151"/>
      <c r="Y433" s="151"/>
      <c r="Z433" s="151"/>
      <c r="AA433" s="151"/>
      <c r="AB433" s="151"/>
      <c r="AC433" s="151"/>
      <c r="AD433" s="151"/>
      <c r="AE433" s="151"/>
      <c r="AF433" s="151"/>
      <c r="AG433" s="151"/>
      <c r="AH433" s="151"/>
      <c r="AI433" s="151"/>
      <c r="AJ433" s="151"/>
      <c r="AK433" s="151"/>
      <c r="AL433" s="151"/>
    </row>
    <row r="434" spans="1:38" ht="35.1" customHeight="1">
      <c r="A434" s="678" t="s">
        <v>403</v>
      </c>
      <c r="B434" s="446" t="s">
        <v>1508</v>
      </c>
      <c r="C434" s="446" t="s">
        <v>1509</v>
      </c>
      <c r="D434" s="447" t="s">
        <v>365</v>
      </c>
      <c r="E434" s="448">
        <v>1530.14</v>
      </c>
      <c r="F434" s="446"/>
      <c r="G434" s="446" t="s">
        <v>1510</v>
      </c>
      <c r="H434" s="449">
        <v>43435</v>
      </c>
      <c r="I434" s="449">
        <v>44075</v>
      </c>
      <c r="J434" s="478">
        <v>200</v>
      </c>
      <c r="K434" s="446" t="s">
        <v>1511</v>
      </c>
      <c r="L434" s="446" t="s">
        <v>1512</v>
      </c>
      <c r="M434" s="446" t="s">
        <v>314</v>
      </c>
      <c r="N434" s="477"/>
      <c r="O434" s="151"/>
      <c r="P434" s="151"/>
      <c r="Q434" s="151"/>
      <c r="R434" s="151"/>
      <c r="S434" s="151"/>
      <c r="T434" s="151"/>
      <c r="U434" s="151"/>
      <c r="V434" s="151"/>
      <c r="W434" s="151"/>
      <c r="X434" s="151"/>
      <c r="Y434" s="151"/>
      <c r="Z434" s="151"/>
      <c r="AA434" s="151"/>
      <c r="AB434" s="151"/>
      <c r="AC434" s="151"/>
      <c r="AD434" s="151"/>
      <c r="AE434" s="151"/>
      <c r="AF434" s="151"/>
      <c r="AG434" s="151"/>
      <c r="AH434" s="151"/>
      <c r="AI434" s="151"/>
      <c r="AJ434" s="151"/>
      <c r="AK434" s="151"/>
      <c r="AL434" s="151"/>
    </row>
    <row r="435" spans="1:38" ht="35.1" customHeight="1">
      <c r="A435" s="678" t="s">
        <v>406</v>
      </c>
      <c r="B435" s="446" t="s">
        <v>1513</v>
      </c>
      <c r="C435" s="446" t="s">
        <v>1514</v>
      </c>
      <c r="D435" s="447" t="s">
        <v>365</v>
      </c>
      <c r="E435" s="448">
        <v>1665.88</v>
      </c>
      <c r="F435" s="446"/>
      <c r="G435" s="446" t="s">
        <v>1510</v>
      </c>
      <c r="H435" s="449">
        <v>43435</v>
      </c>
      <c r="I435" s="449">
        <v>44075</v>
      </c>
      <c r="J435" s="478">
        <v>200</v>
      </c>
      <c r="K435" s="446" t="s">
        <v>1511</v>
      </c>
      <c r="L435" s="446" t="s">
        <v>1512</v>
      </c>
      <c r="M435" s="446" t="s">
        <v>314</v>
      </c>
      <c r="N435" s="477"/>
      <c r="O435" s="151"/>
      <c r="P435" s="151"/>
      <c r="Q435" s="151"/>
      <c r="R435" s="151"/>
      <c r="S435" s="151"/>
      <c r="T435" s="151"/>
      <c r="U435" s="151"/>
      <c r="V435" s="151"/>
      <c r="W435" s="151"/>
      <c r="X435" s="151"/>
      <c r="Y435" s="151"/>
      <c r="Z435" s="151"/>
      <c r="AA435" s="151"/>
      <c r="AB435" s="151"/>
      <c r="AC435" s="151"/>
      <c r="AD435" s="151"/>
      <c r="AE435" s="151"/>
      <c r="AF435" s="151"/>
      <c r="AG435" s="151"/>
      <c r="AH435" s="151"/>
      <c r="AI435" s="151"/>
      <c r="AJ435" s="151"/>
      <c r="AK435" s="151"/>
      <c r="AL435" s="151"/>
    </row>
    <row r="436" spans="1:38" ht="35.1" customHeight="1">
      <c r="A436" s="678" t="s">
        <v>409</v>
      </c>
      <c r="B436" s="446" t="s">
        <v>1515</v>
      </c>
      <c r="C436" s="446" t="s">
        <v>1516</v>
      </c>
      <c r="D436" s="447" t="s">
        <v>365</v>
      </c>
      <c r="E436" s="448">
        <v>1668.72</v>
      </c>
      <c r="F436" s="446"/>
      <c r="G436" s="446" t="s">
        <v>1510</v>
      </c>
      <c r="H436" s="449">
        <v>43435</v>
      </c>
      <c r="I436" s="449">
        <v>44075</v>
      </c>
      <c r="J436" s="478">
        <v>200</v>
      </c>
      <c r="K436" s="446" t="s">
        <v>1511</v>
      </c>
      <c r="L436" s="446" t="s">
        <v>1512</v>
      </c>
      <c r="M436" s="446" t="s">
        <v>314</v>
      </c>
      <c r="N436" s="477"/>
      <c r="O436" s="151"/>
      <c r="P436" s="151"/>
      <c r="Q436" s="151"/>
      <c r="R436" s="151"/>
      <c r="S436" s="151"/>
      <c r="T436" s="151"/>
      <c r="U436" s="151"/>
      <c r="V436" s="151"/>
      <c r="W436" s="151"/>
      <c r="X436" s="151"/>
      <c r="Y436" s="151"/>
      <c r="Z436" s="151"/>
      <c r="AA436" s="151"/>
      <c r="AB436" s="151"/>
      <c r="AC436" s="151"/>
      <c r="AD436" s="151"/>
      <c r="AE436" s="151"/>
      <c r="AF436" s="151"/>
      <c r="AG436" s="151"/>
      <c r="AH436" s="151"/>
      <c r="AI436" s="151"/>
      <c r="AJ436" s="151"/>
      <c r="AK436" s="151"/>
      <c r="AL436" s="151"/>
    </row>
    <row r="437" spans="1:38" ht="35.1" customHeight="1">
      <c r="A437" s="678" t="s">
        <v>412</v>
      </c>
      <c r="B437" s="446" t="s">
        <v>1517</v>
      </c>
      <c r="C437" s="446" t="s">
        <v>1518</v>
      </c>
      <c r="D437" s="447" t="s">
        <v>365</v>
      </c>
      <c r="E437" s="450">
        <v>1674.5</v>
      </c>
      <c r="F437" s="446"/>
      <c r="G437" s="446" t="s">
        <v>1510</v>
      </c>
      <c r="H437" s="449">
        <v>43435</v>
      </c>
      <c r="I437" s="449">
        <v>44075</v>
      </c>
      <c r="J437" s="478">
        <v>200</v>
      </c>
      <c r="K437" s="446" t="s">
        <v>1511</v>
      </c>
      <c r="L437" s="446" t="s">
        <v>1512</v>
      </c>
      <c r="M437" s="446" t="s">
        <v>314</v>
      </c>
      <c r="N437" s="477"/>
      <c r="O437" s="151"/>
      <c r="P437" s="151"/>
      <c r="Q437" s="151"/>
      <c r="R437" s="151"/>
      <c r="S437" s="151"/>
      <c r="T437" s="151"/>
      <c r="U437" s="151"/>
      <c r="V437" s="151"/>
      <c r="W437" s="151"/>
      <c r="X437" s="151"/>
      <c r="Y437" s="151"/>
      <c r="Z437" s="151"/>
      <c r="AA437" s="151"/>
      <c r="AB437" s="151"/>
      <c r="AC437" s="151"/>
      <c r="AD437" s="151"/>
      <c r="AE437" s="151"/>
      <c r="AF437" s="151"/>
      <c r="AG437" s="151"/>
      <c r="AH437" s="151"/>
      <c r="AI437" s="151"/>
      <c r="AJ437" s="151"/>
      <c r="AK437" s="151"/>
      <c r="AL437" s="151"/>
    </row>
    <row r="438" spans="1:38" ht="35.1" customHeight="1">
      <c r="A438" s="678" t="s">
        <v>414</v>
      </c>
      <c r="B438" s="446" t="s">
        <v>1519</v>
      </c>
      <c r="C438" s="446" t="s">
        <v>1520</v>
      </c>
      <c r="D438" s="447" t="s">
        <v>365</v>
      </c>
      <c r="E438" s="451">
        <v>960</v>
      </c>
      <c r="F438" s="446"/>
      <c r="G438" s="446" t="s">
        <v>1510</v>
      </c>
      <c r="H438" s="449">
        <v>43435</v>
      </c>
      <c r="I438" s="449">
        <v>44166</v>
      </c>
      <c r="J438" s="478">
        <v>190</v>
      </c>
      <c r="K438" s="446" t="s">
        <v>1511</v>
      </c>
      <c r="L438" s="446" t="s">
        <v>1512</v>
      </c>
      <c r="M438" s="446" t="s">
        <v>314</v>
      </c>
      <c r="N438" s="477"/>
      <c r="O438" s="151"/>
      <c r="P438" s="151"/>
      <c r="Q438" s="151"/>
      <c r="R438" s="151"/>
      <c r="S438" s="151"/>
      <c r="T438" s="151"/>
      <c r="U438" s="151"/>
      <c r="V438" s="151"/>
      <c r="W438" s="151"/>
      <c r="X438" s="151"/>
      <c r="Y438" s="151"/>
      <c r="Z438" s="151"/>
      <c r="AA438" s="151"/>
      <c r="AB438" s="151"/>
      <c r="AC438" s="151"/>
      <c r="AD438" s="151"/>
      <c r="AE438" s="151"/>
      <c r="AF438" s="151"/>
      <c r="AG438" s="151"/>
      <c r="AH438" s="151"/>
      <c r="AI438" s="151"/>
      <c r="AJ438" s="151"/>
      <c r="AK438" s="151"/>
      <c r="AL438" s="151"/>
    </row>
    <row r="439" spans="1:38" ht="35.1" customHeight="1">
      <c r="A439" s="678" t="s">
        <v>417</v>
      </c>
      <c r="B439" s="446" t="s">
        <v>1521</v>
      </c>
      <c r="C439" s="446" t="s">
        <v>1522</v>
      </c>
      <c r="D439" s="447" t="s">
        <v>365</v>
      </c>
      <c r="E439" s="451">
        <v>1000</v>
      </c>
      <c r="F439" s="446"/>
      <c r="G439" s="446" t="s">
        <v>1523</v>
      </c>
      <c r="H439" s="449">
        <v>43435</v>
      </c>
      <c r="I439" s="449">
        <v>44166</v>
      </c>
      <c r="J439" s="478">
        <v>200</v>
      </c>
      <c r="K439" s="446" t="s">
        <v>1511</v>
      </c>
      <c r="L439" s="446" t="s">
        <v>1512</v>
      </c>
      <c r="M439" s="446" t="s">
        <v>314</v>
      </c>
      <c r="N439" s="452"/>
      <c r="O439" s="151"/>
      <c r="P439" s="151"/>
      <c r="Q439" s="151"/>
      <c r="R439" s="151"/>
      <c r="S439" s="151"/>
      <c r="T439" s="151"/>
      <c r="U439" s="151"/>
      <c r="V439" s="151"/>
      <c r="W439" s="151"/>
      <c r="X439" s="151"/>
      <c r="Y439" s="151"/>
      <c r="Z439" s="151"/>
      <c r="AA439" s="151"/>
      <c r="AB439" s="151"/>
      <c r="AC439" s="151"/>
      <c r="AD439" s="151"/>
      <c r="AE439" s="151"/>
      <c r="AF439" s="151"/>
      <c r="AG439" s="151"/>
      <c r="AH439" s="151"/>
      <c r="AI439" s="151"/>
      <c r="AJ439" s="151"/>
      <c r="AK439" s="151"/>
      <c r="AL439" s="151"/>
    </row>
    <row r="440" spans="1:38" ht="33" customHeight="1">
      <c r="A440" s="678" t="s">
        <v>420</v>
      </c>
      <c r="B440" s="452" t="s">
        <v>1524</v>
      </c>
      <c r="C440" s="452" t="s">
        <v>1525</v>
      </c>
      <c r="D440" s="453" t="s">
        <v>1526</v>
      </c>
      <c r="E440" s="453">
        <v>1650</v>
      </c>
      <c r="F440" s="452">
        <v>650</v>
      </c>
      <c r="G440" s="452" t="s">
        <v>1527</v>
      </c>
      <c r="H440" s="454" t="s">
        <v>1528</v>
      </c>
      <c r="I440" s="454">
        <v>2018.12</v>
      </c>
      <c r="J440" s="479">
        <v>1000</v>
      </c>
      <c r="K440" s="452" t="s">
        <v>1529</v>
      </c>
      <c r="L440" s="452" t="s">
        <v>1512</v>
      </c>
      <c r="M440" s="446" t="s">
        <v>314</v>
      </c>
      <c r="N440" s="452"/>
      <c r="O440" s="151"/>
      <c r="P440" s="151"/>
      <c r="Q440" s="151"/>
      <c r="R440" s="151"/>
      <c r="S440" s="151"/>
      <c r="T440" s="151"/>
      <c r="U440" s="151"/>
      <c r="V440" s="151"/>
      <c r="W440" s="151"/>
      <c r="X440" s="151"/>
      <c r="Y440" s="151"/>
      <c r="Z440" s="151"/>
      <c r="AA440" s="151"/>
      <c r="AB440" s="151"/>
      <c r="AC440" s="151"/>
      <c r="AD440" s="151"/>
      <c r="AE440" s="151"/>
      <c r="AF440" s="151"/>
      <c r="AG440" s="151"/>
      <c r="AH440" s="151"/>
      <c r="AI440" s="151"/>
      <c r="AJ440" s="151"/>
      <c r="AK440" s="151"/>
      <c r="AL440" s="151"/>
    </row>
    <row r="441" spans="1:38" ht="33" customHeight="1">
      <c r="A441" s="678" t="s">
        <v>428</v>
      </c>
      <c r="B441" s="455" t="s">
        <v>1530</v>
      </c>
      <c r="C441" s="455" t="s">
        <v>1531</v>
      </c>
      <c r="D441" s="456" t="s">
        <v>636</v>
      </c>
      <c r="E441" s="457">
        <v>100</v>
      </c>
      <c r="F441" s="455">
        <v>50</v>
      </c>
      <c r="G441" s="455" t="s">
        <v>1532</v>
      </c>
      <c r="H441" s="458" t="s">
        <v>583</v>
      </c>
      <c r="I441" s="458">
        <v>43221</v>
      </c>
      <c r="J441" s="480">
        <v>50</v>
      </c>
      <c r="K441" s="455" t="s">
        <v>1533</v>
      </c>
      <c r="L441" s="455" t="s">
        <v>1534</v>
      </c>
      <c r="M441" s="446" t="s">
        <v>314</v>
      </c>
      <c r="N441" s="452"/>
      <c r="O441" s="151"/>
      <c r="P441" s="151"/>
      <c r="Q441" s="151"/>
      <c r="R441" s="151"/>
      <c r="S441" s="151"/>
      <c r="T441" s="151"/>
      <c r="U441" s="151"/>
      <c r="V441" s="151"/>
      <c r="W441" s="151"/>
      <c r="X441" s="151"/>
      <c r="Y441" s="151"/>
      <c r="Z441" s="151"/>
      <c r="AA441" s="151"/>
      <c r="AB441" s="151"/>
      <c r="AC441" s="151"/>
      <c r="AD441" s="151"/>
      <c r="AE441" s="151"/>
      <c r="AF441" s="151"/>
      <c r="AG441" s="151"/>
      <c r="AH441" s="151"/>
      <c r="AI441" s="151"/>
      <c r="AJ441" s="151"/>
      <c r="AK441" s="151"/>
      <c r="AL441" s="151"/>
    </row>
    <row r="442" spans="1:38" ht="36.950000000000003" customHeight="1">
      <c r="A442" s="678" t="s">
        <v>434</v>
      </c>
      <c r="B442" s="455" t="s">
        <v>1535</v>
      </c>
      <c r="C442" s="455" t="s">
        <v>1531</v>
      </c>
      <c r="D442" s="456" t="s">
        <v>636</v>
      </c>
      <c r="E442" s="457">
        <v>100</v>
      </c>
      <c r="F442" s="455">
        <v>50</v>
      </c>
      <c r="G442" s="455" t="s">
        <v>1536</v>
      </c>
      <c r="H442" s="458" t="s">
        <v>583</v>
      </c>
      <c r="I442" s="458">
        <v>43221</v>
      </c>
      <c r="J442" s="480">
        <v>50</v>
      </c>
      <c r="K442" s="455" t="s">
        <v>1533</v>
      </c>
      <c r="L442" s="455" t="s">
        <v>1537</v>
      </c>
      <c r="M442" s="446" t="s">
        <v>314</v>
      </c>
      <c r="N442" s="452"/>
      <c r="O442" s="151"/>
      <c r="P442" s="151"/>
      <c r="Q442" s="151"/>
      <c r="R442" s="151"/>
      <c r="S442" s="151"/>
      <c r="T442" s="151"/>
      <c r="U442" s="151"/>
      <c r="V442" s="151"/>
      <c r="W442" s="151"/>
      <c r="X442" s="151"/>
      <c r="Y442" s="151"/>
      <c r="Z442" s="151"/>
      <c r="AA442" s="151"/>
      <c r="AB442" s="151"/>
      <c r="AC442" s="151"/>
      <c r="AD442" s="151"/>
      <c r="AE442" s="151"/>
      <c r="AF442" s="151"/>
      <c r="AG442" s="151"/>
      <c r="AH442" s="151"/>
      <c r="AI442" s="151"/>
      <c r="AJ442" s="151"/>
      <c r="AK442" s="151"/>
      <c r="AL442" s="151"/>
    </row>
    <row r="443" spans="1:38" ht="33" customHeight="1">
      <c r="A443" s="678" t="s">
        <v>437</v>
      </c>
      <c r="B443" s="455" t="s">
        <v>1538</v>
      </c>
      <c r="C443" s="455" t="s">
        <v>1539</v>
      </c>
      <c r="D443" s="456" t="s">
        <v>636</v>
      </c>
      <c r="E443" s="457">
        <v>400</v>
      </c>
      <c r="F443" s="455">
        <v>200</v>
      </c>
      <c r="G443" s="455" t="s">
        <v>1532</v>
      </c>
      <c r="H443" s="458" t="s">
        <v>583</v>
      </c>
      <c r="I443" s="458">
        <v>43221</v>
      </c>
      <c r="J443" s="480">
        <v>200</v>
      </c>
      <c r="K443" s="455" t="s">
        <v>1533</v>
      </c>
      <c r="L443" s="455" t="s">
        <v>1540</v>
      </c>
      <c r="M443" s="459" t="s">
        <v>321</v>
      </c>
      <c r="N443" s="18"/>
      <c r="O443" s="151"/>
      <c r="P443" s="151"/>
      <c r="Q443" s="151"/>
      <c r="R443" s="151"/>
      <c r="S443" s="151"/>
      <c r="T443" s="151"/>
      <c r="U443" s="151"/>
      <c r="V443" s="151"/>
      <c r="W443" s="151"/>
      <c r="X443" s="151"/>
      <c r="Y443" s="151"/>
      <c r="Z443" s="151"/>
      <c r="AA443" s="151"/>
      <c r="AB443" s="151"/>
      <c r="AC443" s="151"/>
      <c r="AD443" s="151"/>
      <c r="AE443" s="151"/>
      <c r="AF443" s="151"/>
      <c r="AG443" s="151"/>
      <c r="AH443" s="151"/>
      <c r="AI443" s="151"/>
      <c r="AJ443" s="151"/>
      <c r="AK443" s="151"/>
      <c r="AL443" s="151"/>
    </row>
    <row r="444" spans="1:38" ht="33" customHeight="1">
      <c r="A444" s="678" t="s">
        <v>440</v>
      </c>
      <c r="B444" s="459" t="s">
        <v>1541</v>
      </c>
      <c r="C444" s="459" t="s">
        <v>1542</v>
      </c>
      <c r="D444" s="460">
        <v>2019</v>
      </c>
      <c r="E444" s="461">
        <v>6</v>
      </c>
      <c r="F444" s="462"/>
      <c r="G444" s="459"/>
      <c r="H444" s="459">
        <v>2019</v>
      </c>
      <c r="I444" s="459">
        <v>2019</v>
      </c>
      <c r="J444" s="462"/>
      <c r="K444" s="459"/>
      <c r="L444" s="459" t="s">
        <v>1099</v>
      </c>
      <c r="M444" s="459" t="s">
        <v>321</v>
      </c>
      <c r="N444" s="463"/>
      <c r="O444" s="151"/>
      <c r="P444" s="151"/>
      <c r="Q444" s="151"/>
      <c r="R444" s="151"/>
      <c r="S444" s="151"/>
      <c r="T444" s="151"/>
      <c r="U444" s="151"/>
      <c r="V444" s="151"/>
      <c r="W444" s="151"/>
      <c r="X444" s="151"/>
      <c r="Y444" s="151"/>
      <c r="Z444" s="151"/>
      <c r="AA444" s="151"/>
      <c r="AB444" s="151"/>
      <c r="AC444" s="151"/>
      <c r="AD444" s="151"/>
      <c r="AE444" s="151"/>
      <c r="AF444" s="151"/>
      <c r="AG444" s="151"/>
      <c r="AH444" s="151"/>
      <c r="AI444" s="151"/>
      <c r="AJ444" s="151"/>
      <c r="AK444" s="151"/>
      <c r="AL444" s="151"/>
    </row>
    <row r="445" spans="1:38" ht="33" customHeight="1">
      <c r="A445" s="678" t="s">
        <v>445</v>
      </c>
      <c r="B445" s="463" t="s">
        <v>1543</v>
      </c>
      <c r="C445" s="463" t="s">
        <v>1544</v>
      </c>
      <c r="D445" s="464" t="s">
        <v>636</v>
      </c>
      <c r="E445" s="465">
        <v>1300</v>
      </c>
      <c r="F445" s="466">
        <v>950</v>
      </c>
      <c r="G445" s="466"/>
      <c r="H445" s="467">
        <v>2017</v>
      </c>
      <c r="I445" s="481">
        <v>2018</v>
      </c>
      <c r="J445" s="482">
        <v>350</v>
      </c>
      <c r="K445" s="463" t="s">
        <v>522</v>
      </c>
      <c r="L445" s="463" t="s">
        <v>1545</v>
      </c>
      <c r="M445" s="459" t="s">
        <v>321</v>
      </c>
      <c r="N445" s="463"/>
      <c r="O445" s="151"/>
      <c r="P445" s="151"/>
      <c r="Q445" s="151"/>
      <c r="R445" s="151"/>
      <c r="S445" s="151"/>
      <c r="T445" s="151"/>
      <c r="U445" s="151"/>
      <c r="V445" s="151"/>
      <c r="W445" s="151"/>
      <c r="X445" s="151"/>
      <c r="Y445" s="151"/>
      <c r="Z445" s="151"/>
      <c r="AA445" s="151"/>
      <c r="AB445" s="151"/>
      <c r="AC445" s="151"/>
      <c r="AD445" s="151"/>
      <c r="AE445" s="151"/>
      <c r="AF445" s="151"/>
      <c r="AG445" s="151"/>
      <c r="AH445" s="151"/>
      <c r="AI445" s="151"/>
      <c r="AJ445" s="151"/>
      <c r="AK445" s="151"/>
      <c r="AL445" s="151"/>
    </row>
    <row r="446" spans="1:38" ht="33" customHeight="1">
      <c r="A446" s="678" t="s">
        <v>450</v>
      </c>
      <c r="B446" s="463" t="s">
        <v>1546</v>
      </c>
      <c r="C446" s="463" t="s">
        <v>1547</v>
      </c>
      <c r="D446" s="464" t="s">
        <v>473</v>
      </c>
      <c r="E446" s="465">
        <v>2725</v>
      </c>
      <c r="F446" s="466">
        <v>1400</v>
      </c>
      <c r="G446" s="466"/>
      <c r="H446" s="467">
        <v>2017</v>
      </c>
      <c r="I446" s="481">
        <v>2019</v>
      </c>
      <c r="J446" s="482">
        <v>1000</v>
      </c>
      <c r="K446" s="463" t="s">
        <v>1548</v>
      </c>
      <c r="L446" s="463" t="s">
        <v>1432</v>
      </c>
      <c r="M446" s="459" t="s">
        <v>321</v>
      </c>
      <c r="N446" s="463"/>
      <c r="O446" s="151"/>
      <c r="P446" s="151"/>
      <c r="Q446" s="151"/>
      <c r="R446" s="151"/>
      <c r="S446" s="151"/>
      <c r="T446" s="151"/>
      <c r="U446" s="151"/>
      <c r="V446" s="151"/>
      <c r="W446" s="151"/>
      <c r="X446" s="151"/>
      <c r="Y446" s="151"/>
      <c r="Z446" s="151"/>
      <c r="AA446" s="151"/>
      <c r="AB446" s="151"/>
      <c r="AC446" s="151"/>
      <c r="AD446" s="151"/>
      <c r="AE446" s="151"/>
      <c r="AF446" s="151"/>
      <c r="AG446" s="151"/>
      <c r="AH446" s="151"/>
      <c r="AI446" s="151"/>
      <c r="AJ446" s="151"/>
      <c r="AK446" s="151"/>
      <c r="AL446" s="151"/>
    </row>
    <row r="447" spans="1:38" ht="72" customHeight="1">
      <c r="A447" s="678" t="s">
        <v>453</v>
      </c>
      <c r="B447" s="463" t="s">
        <v>1549</v>
      </c>
      <c r="C447" s="463" t="s">
        <v>1550</v>
      </c>
      <c r="D447" s="464" t="s">
        <v>379</v>
      </c>
      <c r="E447" s="465">
        <v>1521</v>
      </c>
      <c r="F447" s="466">
        <v>1000</v>
      </c>
      <c r="G447" s="466"/>
      <c r="H447" s="467">
        <v>2016</v>
      </c>
      <c r="I447" s="481">
        <v>2018</v>
      </c>
      <c r="J447" s="482">
        <v>521</v>
      </c>
      <c r="K447" s="463" t="s">
        <v>522</v>
      </c>
      <c r="L447" s="463" t="s">
        <v>1432</v>
      </c>
      <c r="M447" s="459" t="s">
        <v>321</v>
      </c>
      <c r="N447" s="463"/>
      <c r="O447" s="151"/>
      <c r="P447" s="151"/>
      <c r="Q447" s="151"/>
      <c r="R447" s="151"/>
      <c r="S447" s="151"/>
      <c r="T447" s="151"/>
      <c r="U447" s="151"/>
      <c r="V447" s="151"/>
      <c r="W447" s="151"/>
      <c r="X447" s="151"/>
      <c r="Y447" s="151"/>
      <c r="Z447" s="151"/>
      <c r="AA447" s="151"/>
      <c r="AB447" s="151"/>
      <c r="AC447" s="151"/>
      <c r="AD447" s="151"/>
      <c r="AE447" s="151"/>
      <c r="AF447" s="151"/>
      <c r="AG447" s="151"/>
      <c r="AH447" s="151"/>
      <c r="AI447" s="151"/>
      <c r="AJ447" s="151"/>
      <c r="AK447" s="151"/>
      <c r="AL447" s="151"/>
    </row>
    <row r="448" spans="1:38" ht="69" customHeight="1">
      <c r="A448" s="678" t="s">
        <v>457</v>
      </c>
      <c r="B448" s="463" t="s">
        <v>1551</v>
      </c>
      <c r="C448" s="463" t="s">
        <v>0</v>
      </c>
      <c r="D448" s="464" t="s">
        <v>636</v>
      </c>
      <c r="E448" s="465">
        <v>1646</v>
      </c>
      <c r="F448" s="466">
        <v>1200</v>
      </c>
      <c r="G448" s="466"/>
      <c r="H448" s="467">
        <v>2017</v>
      </c>
      <c r="I448" s="481">
        <v>2018</v>
      </c>
      <c r="J448" s="482">
        <v>500</v>
      </c>
      <c r="K448" s="463" t="s">
        <v>522</v>
      </c>
      <c r="L448" s="463" t="s">
        <v>1432</v>
      </c>
      <c r="M448" s="459" t="s">
        <v>321</v>
      </c>
      <c r="N448" s="455"/>
      <c r="O448" s="151"/>
      <c r="P448" s="151"/>
      <c r="Q448" s="151"/>
      <c r="R448" s="151"/>
      <c r="S448" s="151"/>
      <c r="T448" s="151"/>
      <c r="U448" s="151"/>
      <c r="V448" s="151"/>
      <c r="W448" s="151"/>
      <c r="X448" s="151"/>
      <c r="Y448" s="151"/>
      <c r="Z448" s="151"/>
      <c r="AA448" s="151"/>
      <c r="AB448" s="151"/>
      <c r="AC448" s="151"/>
      <c r="AD448" s="151"/>
      <c r="AE448" s="151"/>
      <c r="AF448" s="151"/>
      <c r="AG448" s="151"/>
      <c r="AH448" s="151"/>
      <c r="AI448" s="151"/>
      <c r="AJ448" s="151"/>
      <c r="AK448" s="151"/>
      <c r="AL448" s="151"/>
    </row>
    <row r="449" spans="1:38" ht="48.95" customHeight="1">
      <c r="A449" s="678" t="s">
        <v>460</v>
      </c>
      <c r="B449" s="483" t="s">
        <v>1</v>
      </c>
      <c r="C449" s="483" t="s">
        <v>2</v>
      </c>
      <c r="D449" s="484" t="s">
        <v>365</v>
      </c>
      <c r="E449" s="485">
        <v>390</v>
      </c>
      <c r="F449" s="486"/>
      <c r="G449" s="483"/>
      <c r="H449" s="483"/>
      <c r="I449" s="483"/>
      <c r="J449" s="486"/>
      <c r="K449" s="483"/>
      <c r="L449" s="483" t="s">
        <v>3</v>
      </c>
      <c r="M449" s="459" t="s">
        <v>321</v>
      </c>
      <c r="N449" s="455"/>
      <c r="O449" s="151"/>
      <c r="P449" s="151"/>
      <c r="Q449" s="151"/>
      <c r="R449" s="151"/>
      <c r="S449" s="151"/>
      <c r="T449" s="151"/>
      <c r="U449" s="151"/>
      <c r="V449" s="151"/>
      <c r="W449" s="151"/>
      <c r="X449" s="151"/>
      <c r="Y449" s="151"/>
      <c r="Z449" s="151"/>
      <c r="AA449" s="151"/>
      <c r="AB449" s="151"/>
      <c r="AC449" s="151"/>
      <c r="AD449" s="151"/>
      <c r="AE449" s="151"/>
      <c r="AF449" s="151"/>
      <c r="AG449" s="151"/>
      <c r="AH449" s="151"/>
      <c r="AI449" s="151"/>
      <c r="AJ449" s="151"/>
      <c r="AK449" s="151"/>
      <c r="AL449" s="151"/>
    </row>
    <row r="450" spans="1:38" ht="45.95" customHeight="1">
      <c r="A450" s="678" t="s">
        <v>463</v>
      </c>
      <c r="B450" s="483" t="s">
        <v>4</v>
      </c>
      <c r="C450" s="483" t="s">
        <v>5</v>
      </c>
      <c r="D450" s="484" t="s">
        <v>365</v>
      </c>
      <c r="E450" s="485">
        <v>570</v>
      </c>
      <c r="F450" s="486"/>
      <c r="G450" s="483"/>
      <c r="H450" s="483"/>
      <c r="I450" s="483"/>
      <c r="J450" s="486"/>
      <c r="K450" s="483"/>
      <c r="L450" s="483" t="s">
        <v>3</v>
      </c>
      <c r="M450" s="459" t="s">
        <v>321</v>
      </c>
      <c r="N450" s="455"/>
      <c r="O450" s="151"/>
      <c r="P450" s="151"/>
      <c r="Q450" s="151"/>
      <c r="R450" s="151"/>
      <c r="S450" s="151"/>
      <c r="T450" s="151"/>
      <c r="U450" s="151"/>
      <c r="V450" s="151"/>
      <c r="W450" s="151"/>
      <c r="X450" s="151"/>
      <c r="Y450" s="151"/>
      <c r="Z450" s="151"/>
      <c r="AA450" s="151"/>
      <c r="AB450" s="151"/>
      <c r="AC450" s="151"/>
      <c r="AD450" s="151"/>
      <c r="AE450" s="151"/>
      <c r="AF450" s="151"/>
      <c r="AG450" s="151"/>
      <c r="AH450" s="151"/>
      <c r="AI450" s="151"/>
      <c r="AJ450" s="151"/>
      <c r="AK450" s="151"/>
      <c r="AL450" s="151"/>
    </row>
    <row r="451" spans="1:38" ht="22.5">
      <c r="A451" s="678" t="s">
        <v>467</v>
      </c>
      <c r="B451" s="483" t="s">
        <v>6</v>
      </c>
      <c r="C451" s="483" t="s">
        <v>7</v>
      </c>
      <c r="D451" s="484" t="s">
        <v>365</v>
      </c>
      <c r="E451" s="485">
        <v>30</v>
      </c>
      <c r="F451" s="486"/>
      <c r="G451" s="483"/>
      <c r="H451" s="483"/>
      <c r="I451" s="483"/>
      <c r="J451" s="486"/>
      <c r="K451" s="483"/>
      <c r="L451" s="483" t="s">
        <v>3</v>
      </c>
      <c r="M451" s="459" t="s">
        <v>321</v>
      </c>
      <c r="N451" s="455"/>
      <c r="O451" s="151"/>
      <c r="P451" s="151"/>
      <c r="Q451" s="151"/>
      <c r="R451" s="151"/>
      <c r="S451" s="151"/>
      <c r="T451" s="151"/>
      <c r="U451" s="151"/>
      <c r="V451" s="151"/>
      <c r="W451" s="151"/>
      <c r="X451" s="151"/>
      <c r="Y451" s="151"/>
      <c r="Z451" s="151"/>
      <c r="AA451" s="151"/>
      <c r="AB451" s="151"/>
      <c r="AC451" s="151"/>
      <c r="AD451" s="151"/>
      <c r="AE451" s="151"/>
      <c r="AF451" s="151"/>
      <c r="AG451" s="151"/>
      <c r="AH451" s="151"/>
      <c r="AI451" s="151"/>
      <c r="AJ451" s="151"/>
      <c r="AK451" s="151"/>
      <c r="AL451" s="151"/>
    </row>
    <row r="452" spans="1:38" ht="54.95" customHeight="1">
      <c r="A452" s="678" t="s">
        <v>470</v>
      </c>
      <c r="B452" s="483" t="s">
        <v>8</v>
      </c>
      <c r="C452" s="483" t="s">
        <v>9</v>
      </c>
      <c r="D452" s="484" t="s">
        <v>636</v>
      </c>
      <c r="E452" s="485">
        <v>750</v>
      </c>
      <c r="F452" s="486"/>
      <c r="G452" s="483"/>
      <c r="H452" s="483"/>
      <c r="I452" s="483"/>
      <c r="J452" s="486"/>
      <c r="K452" s="483"/>
      <c r="L452" s="483" t="s">
        <v>755</v>
      </c>
      <c r="M452" s="459" t="s">
        <v>321</v>
      </c>
      <c r="N452" s="455"/>
      <c r="O452" s="151"/>
      <c r="P452" s="151"/>
      <c r="Q452" s="151"/>
      <c r="R452" s="151"/>
      <c r="S452" s="151"/>
      <c r="T452" s="151"/>
      <c r="U452" s="151"/>
      <c r="V452" s="151"/>
      <c r="W452" s="151"/>
      <c r="X452" s="151"/>
      <c r="Y452" s="151"/>
      <c r="Z452" s="151"/>
      <c r="AA452" s="151"/>
      <c r="AB452" s="151"/>
      <c r="AC452" s="151"/>
      <c r="AD452" s="151"/>
      <c r="AE452" s="151"/>
      <c r="AF452" s="151"/>
      <c r="AG452" s="151"/>
      <c r="AH452" s="151"/>
      <c r="AI452" s="151"/>
      <c r="AJ452" s="151"/>
      <c r="AK452" s="151"/>
      <c r="AL452" s="151"/>
    </row>
    <row r="453" spans="1:38" ht="42" customHeight="1">
      <c r="A453" s="678" t="s">
        <v>474</v>
      </c>
      <c r="B453" s="483" t="s">
        <v>10</v>
      </c>
      <c r="C453" s="483" t="s">
        <v>11</v>
      </c>
      <c r="D453" s="484">
        <v>2018</v>
      </c>
      <c r="E453" s="485">
        <v>180</v>
      </c>
      <c r="F453" s="486"/>
      <c r="G453" s="483"/>
      <c r="H453" s="483"/>
      <c r="I453" s="483"/>
      <c r="J453" s="486"/>
      <c r="K453" s="483" t="s">
        <v>431</v>
      </c>
      <c r="L453" s="483" t="s">
        <v>963</v>
      </c>
      <c r="M453" s="459" t="s">
        <v>321</v>
      </c>
      <c r="N453" s="455"/>
      <c r="O453" s="151"/>
      <c r="P453" s="151"/>
      <c r="Q453" s="151"/>
      <c r="R453" s="151"/>
      <c r="S453" s="151"/>
      <c r="T453" s="151"/>
      <c r="U453" s="151"/>
      <c r="V453" s="151"/>
      <c r="W453" s="151"/>
      <c r="X453" s="151"/>
      <c r="Y453" s="151"/>
      <c r="Z453" s="151"/>
      <c r="AA453" s="151"/>
      <c r="AB453" s="151"/>
      <c r="AC453" s="151"/>
      <c r="AD453" s="151"/>
      <c r="AE453" s="151"/>
      <c r="AF453" s="151"/>
      <c r="AG453" s="151"/>
      <c r="AH453" s="151"/>
      <c r="AI453" s="151"/>
      <c r="AJ453" s="151"/>
      <c r="AK453" s="151"/>
      <c r="AL453" s="151"/>
    </row>
    <row r="454" spans="1:38" ht="33" customHeight="1">
      <c r="A454" s="678" t="s">
        <v>477</v>
      </c>
      <c r="B454" s="483" t="s">
        <v>12</v>
      </c>
      <c r="C454" s="483" t="s">
        <v>13</v>
      </c>
      <c r="D454" s="484" t="s">
        <v>365</v>
      </c>
      <c r="E454" s="485">
        <v>320</v>
      </c>
      <c r="F454" s="486"/>
      <c r="G454" s="483"/>
      <c r="H454" s="483"/>
      <c r="I454" s="483"/>
      <c r="J454" s="486"/>
      <c r="K454" s="483" t="s">
        <v>431</v>
      </c>
      <c r="L454" s="483" t="s">
        <v>963</v>
      </c>
      <c r="M454" s="459" t="s">
        <v>321</v>
      </c>
      <c r="N454" s="455"/>
      <c r="O454" s="151"/>
      <c r="P454" s="151"/>
      <c r="Q454" s="151"/>
      <c r="R454" s="151"/>
      <c r="S454" s="151"/>
      <c r="T454" s="151"/>
      <c r="U454" s="151"/>
      <c r="V454" s="151"/>
      <c r="W454" s="151"/>
      <c r="X454" s="151"/>
      <c r="Y454" s="151"/>
      <c r="Z454" s="151"/>
      <c r="AA454" s="151"/>
      <c r="AB454" s="151"/>
      <c r="AC454" s="151"/>
      <c r="AD454" s="151"/>
      <c r="AE454" s="151"/>
      <c r="AF454" s="151"/>
      <c r="AG454" s="151"/>
      <c r="AH454" s="151"/>
      <c r="AI454" s="151"/>
      <c r="AJ454" s="151"/>
      <c r="AK454" s="151"/>
      <c r="AL454" s="151"/>
    </row>
    <row r="455" spans="1:38" ht="33" customHeight="1">
      <c r="A455" s="678" t="s">
        <v>480</v>
      </c>
      <c r="B455" s="483" t="s">
        <v>14</v>
      </c>
      <c r="C455" s="483" t="s">
        <v>15</v>
      </c>
      <c r="D455" s="484" t="s">
        <v>392</v>
      </c>
      <c r="E455" s="485">
        <v>2000</v>
      </c>
      <c r="F455" s="486"/>
      <c r="G455" s="483"/>
      <c r="H455" s="483"/>
      <c r="I455" s="483"/>
      <c r="J455" s="486"/>
      <c r="K455" s="483"/>
      <c r="L455" s="483" t="s">
        <v>16</v>
      </c>
      <c r="M455" s="459" t="s">
        <v>321</v>
      </c>
      <c r="N455" s="455"/>
      <c r="O455" s="151"/>
      <c r="P455" s="151"/>
      <c r="Q455" s="151"/>
      <c r="R455" s="151"/>
      <c r="S455" s="151"/>
      <c r="T455" s="151"/>
      <c r="U455" s="151"/>
      <c r="V455" s="151"/>
      <c r="W455" s="151"/>
      <c r="X455" s="151"/>
      <c r="Y455" s="151"/>
      <c r="Z455" s="151"/>
      <c r="AA455" s="151"/>
      <c r="AB455" s="151"/>
      <c r="AC455" s="151"/>
      <c r="AD455" s="151"/>
      <c r="AE455" s="151"/>
      <c r="AF455" s="151"/>
      <c r="AG455" s="151"/>
      <c r="AH455" s="151"/>
      <c r="AI455" s="151"/>
      <c r="AJ455" s="151"/>
      <c r="AK455" s="151"/>
      <c r="AL455" s="151"/>
    </row>
    <row r="456" spans="1:38" ht="33" customHeight="1">
      <c r="A456" s="678" t="s">
        <v>483</v>
      </c>
      <c r="B456" s="483" t="s">
        <v>17</v>
      </c>
      <c r="C456" s="483" t="s">
        <v>18</v>
      </c>
      <c r="D456" s="484" t="s">
        <v>392</v>
      </c>
      <c r="E456" s="485">
        <v>400</v>
      </c>
      <c r="F456" s="486"/>
      <c r="G456" s="483"/>
      <c r="H456" s="483"/>
      <c r="I456" s="483"/>
      <c r="J456" s="486"/>
      <c r="K456" s="483"/>
      <c r="L456" s="483" t="s">
        <v>16</v>
      </c>
      <c r="M456" s="459" t="s">
        <v>321</v>
      </c>
      <c r="N456" s="455"/>
      <c r="O456" s="151"/>
      <c r="P456" s="151"/>
      <c r="Q456" s="151"/>
      <c r="R456" s="151"/>
      <c r="S456" s="151"/>
      <c r="T456" s="151"/>
      <c r="U456" s="151"/>
      <c r="V456" s="151"/>
      <c r="W456" s="151"/>
      <c r="X456" s="151"/>
      <c r="Y456" s="151"/>
      <c r="Z456" s="151"/>
      <c r="AA456" s="151"/>
      <c r="AB456" s="151"/>
      <c r="AC456" s="151"/>
      <c r="AD456" s="151"/>
      <c r="AE456" s="151"/>
      <c r="AF456" s="151"/>
      <c r="AG456" s="151"/>
      <c r="AH456" s="151"/>
      <c r="AI456" s="151"/>
      <c r="AJ456" s="151"/>
      <c r="AK456" s="151"/>
      <c r="AL456" s="151"/>
    </row>
    <row r="457" spans="1:38" ht="33" customHeight="1">
      <c r="A457" s="678" t="s">
        <v>486</v>
      </c>
      <c r="B457" s="483" t="s">
        <v>19</v>
      </c>
      <c r="C457" s="483" t="s">
        <v>20</v>
      </c>
      <c r="D457" s="484" t="s">
        <v>392</v>
      </c>
      <c r="E457" s="485">
        <v>200</v>
      </c>
      <c r="F457" s="486"/>
      <c r="G457" s="483"/>
      <c r="H457" s="483"/>
      <c r="I457" s="483"/>
      <c r="J457" s="486"/>
      <c r="K457" s="483"/>
      <c r="L457" s="483" t="s">
        <v>16</v>
      </c>
      <c r="M457" s="459" t="s">
        <v>321</v>
      </c>
      <c r="N457" s="455"/>
      <c r="O457" s="151"/>
      <c r="P457" s="151"/>
      <c r="Q457" s="151"/>
      <c r="R457" s="151"/>
      <c r="S457" s="151"/>
      <c r="T457" s="151"/>
      <c r="U457" s="151"/>
      <c r="V457" s="151"/>
      <c r="W457" s="151"/>
      <c r="X457" s="151"/>
      <c r="Y457" s="151"/>
      <c r="Z457" s="151"/>
      <c r="AA457" s="151"/>
      <c r="AB457" s="151"/>
      <c r="AC457" s="151"/>
      <c r="AD457" s="151"/>
      <c r="AE457" s="151"/>
      <c r="AF457" s="151"/>
      <c r="AG457" s="151"/>
      <c r="AH457" s="151"/>
      <c r="AI457" s="151"/>
      <c r="AJ457" s="151"/>
      <c r="AK457" s="151"/>
      <c r="AL457" s="151"/>
    </row>
    <row r="458" spans="1:38" ht="33" customHeight="1">
      <c r="A458" s="678" t="s">
        <v>489</v>
      </c>
      <c r="B458" s="483" t="s">
        <v>21</v>
      </c>
      <c r="C458" s="483" t="s">
        <v>22</v>
      </c>
      <c r="D458" s="484">
        <v>2019</v>
      </c>
      <c r="E458" s="485">
        <v>180</v>
      </c>
      <c r="F458" s="486"/>
      <c r="G458" s="483"/>
      <c r="H458" s="483"/>
      <c r="I458" s="483"/>
      <c r="J458" s="486"/>
      <c r="K458" s="483"/>
      <c r="L458" s="483" t="s">
        <v>1099</v>
      </c>
      <c r="M458" s="459" t="s">
        <v>321</v>
      </c>
      <c r="N458" s="455"/>
      <c r="O458" s="151"/>
      <c r="P458" s="151"/>
      <c r="Q458" s="151"/>
      <c r="R458" s="151"/>
      <c r="S458" s="151"/>
      <c r="T458" s="151"/>
      <c r="U458" s="151"/>
      <c r="V458" s="151"/>
      <c r="W458" s="151"/>
      <c r="X458" s="151"/>
      <c r="Y458" s="151"/>
      <c r="Z458" s="151"/>
      <c r="AA458" s="151"/>
      <c r="AB458" s="151"/>
      <c r="AC458" s="151"/>
      <c r="AD458" s="151"/>
      <c r="AE458" s="151"/>
      <c r="AF458" s="151"/>
      <c r="AG458" s="151"/>
      <c r="AH458" s="151"/>
      <c r="AI458" s="151"/>
      <c r="AJ458" s="151"/>
      <c r="AK458" s="151"/>
      <c r="AL458" s="151"/>
    </row>
    <row r="459" spans="1:38" ht="33" customHeight="1">
      <c r="A459" s="678" t="s">
        <v>492</v>
      </c>
      <c r="B459" s="483" t="s">
        <v>23</v>
      </c>
      <c r="C459" s="483" t="s">
        <v>24</v>
      </c>
      <c r="D459" s="484">
        <v>2019</v>
      </c>
      <c r="E459" s="485">
        <v>100</v>
      </c>
      <c r="F459" s="486"/>
      <c r="G459" s="483"/>
      <c r="H459" s="483"/>
      <c r="I459" s="483"/>
      <c r="J459" s="486"/>
      <c r="K459" s="483"/>
      <c r="L459" s="483" t="s">
        <v>1099</v>
      </c>
      <c r="M459" s="459" t="s">
        <v>321</v>
      </c>
      <c r="N459" s="487"/>
      <c r="O459" s="151"/>
      <c r="P459" s="151"/>
      <c r="Q459" s="151"/>
      <c r="R459" s="151"/>
      <c r="S459" s="151"/>
      <c r="T459" s="151"/>
      <c r="U459" s="151"/>
      <c r="V459" s="151"/>
      <c r="W459" s="151"/>
      <c r="X459" s="151"/>
      <c r="Y459" s="151"/>
      <c r="Z459" s="151"/>
      <c r="AA459" s="151"/>
      <c r="AB459" s="151"/>
      <c r="AC459" s="151"/>
      <c r="AD459" s="151"/>
      <c r="AE459" s="151"/>
      <c r="AF459" s="151"/>
      <c r="AG459" s="151"/>
      <c r="AH459" s="151"/>
      <c r="AI459" s="151"/>
      <c r="AJ459" s="151"/>
      <c r="AK459" s="151"/>
      <c r="AL459" s="151"/>
    </row>
    <row r="460" spans="1:38" ht="48" customHeight="1">
      <c r="A460" s="678" t="s">
        <v>496</v>
      </c>
      <c r="B460" s="487" t="s">
        <v>25</v>
      </c>
      <c r="C460" s="487" t="s">
        <v>26</v>
      </c>
      <c r="D460" s="488" t="s">
        <v>392</v>
      </c>
      <c r="E460" s="489">
        <v>180</v>
      </c>
      <c r="F460" s="490"/>
      <c r="G460" s="490"/>
      <c r="H460" s="491"/>
      <c r="I460" s="552"/>
      <c r="J460" s="553"/>
      <c r="K460" s="487"/>
      <c r="L460" s="487" t="s">
        <v>27</v>
      </c>
      <c r="M460" s="459" t="s">
        <v>321</v>
      </c>
      <c r="N460" s="487"/>
      <c r="O460" s="151"/>
      <c r="P460" s="151"/>
      <c r="Q460" s="151"/>
      <c r="R460" s="151"/>
      <c r="S460" s="151"/>
      <c r="T460" s="151"/>
      <c r="U460" s="151"/>
      <c r="V460" s="151"/>
      <c r="W460" s="151"/>
      <c r="X460" s="151"/>
      <c r="Y460" s="151"/>
      <c r="Z460" s="151"/>
      <c r="AA460" s="151"/>
      <c r="AB460" s="151"/>
      <c r="AC460" s="151"/>
      <c r="AD460" s="151"/>
      <c r="AE460" s="151"/>
      <c r="AF460" s="151"/>
      <c r="AG460" s="151"/>
      <c r="AH460" s="151"/>
      <c r="AI460" s="151"/>
      <c r="AJ460" s="151"/>
      <c r="AK460" s="151"/>
      <c r="AL460" s="151"/>
    </row>
    <row r="461" spans="1:38" ht="48" customHeight="1">
      <c r="A461" s="678" t="s">
        <v>500</v>
      </c>
      <c r="B461" s="390" t="s">
        <v>28</v>
      </c>
      <c r="C461" s="390" t="s">
        <v>29</v>
      </c>
      <c r="D461" s="391" t="s">
        <v>365</v>
      </c>
      <c r="E461" s="392">
        <v>150</v>
      </c>
      <c r="F461" s="393"/>
      <c r="G461" s="390"/>
      <c r="H461" s="390">
        <v>2018</v>
      </c>
      <c r="I461" s="390">
        <v>2020</v>
      </c>
      <c r="J461" s="393"/>
      <c r="K461" s="390"/>
      <c r="L461" s="390" t="s">
        <v>1099</v>
      </c>
      <c r="M461" s="459" t="s">
        <v>321</v>
      </c>
      <c r="N461" s="487"/>
      <c r="O461" s="151"/>
      <c r="P461" s="151"/>
      <c r="Q461" s="151"/>
      <c r="R461" s="151"/>
      <c r="S461" s="151"/>
      <c r="T461" s="151"/>
      <c r="U461" s="151"/>
      <c r="V461" s="151"/>
      <c r="W461" s="151"/>
      <c r="X461" s="151"/>
      <c r="Y461" s="151"/>
      <c r="Z461" s="151"/>
      <c r="AA461" s="151"/>
      <c r="AB461" s="151"/>
      <c r="AC461" s="151"/>
      <c r="AD461" s="151"/>
      <c r="AE461" s="151"/>
      <c r="AF461" s="151"/>
      <c r="AG461" s="151"/>
      <c r="AH461" s="151"/>
      <c r="AI461" s="151"/>
      <c r="AJ461" s="151"/>
      <c r="AK461" s="151"/>
      <c r="AL461" s="151"/>
    </row>
    <row r="462" spans="1:38" ht="48" customHeight="1">
      <c r="A462" s="678" t="s">
        <v>503</v>
      </c>
      <c r="B462" s="390" t="s">
        <v>30</v>
      </c>
      <c r="C462" s="390" t="s">
        <v>31</v>
      </c>
      <c r="D462" s="391">
        <v>2019</v>
      </c>
      <c r="E462" s="392">
        <v>150</v>
      </c>
      <c r="F462" s="393"/>
      <c r="G462" s="390"/>
      <c r="H462" s="390">
        <v>2019</v>
      </c>
      <c r="I462" s="390">
        <v>2019</v>
      </c>
      <c r="J462" s="393"/>
      <c r="K462" s="390"/>
      <c r="L462" s="390" t="s">
        <v>1099</v>
      </c>
      <c r="M462" s="459" t="s">
        <v>321</v>
      </c>
      <c r="N462" s="487"/>
      <c r="O462" s="151"/>
      <c r="P462" s="151"/>
      <c r="Q462" s="151"/>
      <c r="R462" s="151"/>
      <c r="S462" s="151"/>
      <c r="T462" s="151"/>
      <c r="U462" s="151"/>
      <c r="V462" s="151"/>
      <c r="W462" s="151"/>
      <c r="X462" s="151"/>
      <c r="Y462" s="151"/>
      <c r="Z462" s="151"/>
      <c r="AA462" s="151"/>
      <c r="AB462" s="151"/>
      <c r="AC462" s="151"/>
      <c r="AD462" s="151"/>
      <c r="AE462" s="151"/>
      <c r="AF462" s="151"/>
      <c r="AG462" s="151"/>
      <c r="AH462" s="151"/>
      <c r="AI462" s="151"/>
      <c r="AJ462" s="151"/>
      <c r="AK462" s="151"/>
      <c r="AL462" s="151"/>
    </row>
    <row r="463" spans="1:38" ht="48" customHeight="1">
      <c r="A463" s="678" t="s">
        <v>506</v>
      </c>
      <c r="B463" s="390" t="s">
        <v>32</v>
      </c>
      <c r="C463" s="390" t="s">
        <v>33</v>
      </c>
      <c r="D463" s="391">
        <v>2019</v>
      </c>
      <c r="E463" s="392">
        <v>190</v>
      </c>
      <c r="F463" s="393"/>
      <c r="G463" s="390"/>
      <c r="H463" s="390">
        <v>2019</v>
      </c>
      <c r="I463" s="390">
        <v>2019</v>
      </c>
      <c r="J463" s="393"/>
      <c r="K463" s="390"/>
      <c r="L463" s="390" t="s">
        <v>1099</v>
      </c>
      <c r="M463" s="459" t="s">
        <v>321</v>
      </c>
      <c r="N463" s="487"/>
      <c r="O463" s="151"/>
      <c r="P463" s="151"/>
      <c r="Q463" s="151"/>
      <c r="R463" s="151"/>
      <c r="S463" s="151"/>
      <c r="T463" s="151"/>
      <c r="U463" s="151"/>
      <c r="V463" s="151"/>
      <c r="W463" s="151"/>
      <c r="X463" s="151"/>
      <c r="Y463" s="151"/>
      <c r="Z463" s="151"/>
      <c r="AA463" s="151"/>
      <c r="AB463" s="151"/>
      <c r="AC463" s="151"/>
      <c r="AD463" s="151"/>
      <c r="AE463" s="151"/>
      <c r="AF463" s="151"/>
      <c r="AG463" s="151"/>
      <c r="AH463" s="151"/>
      <c r="AI463" s="151"/>
      <c r="AJ463" s="151"/>
      <c r="AK463" s="151"/>
      <c r="AL463" s="151"/>
    </row>
    <row r="464" spans="1:38" ht="48" customHeight="1">
      <c r="A464" s="678" t="s">
        <v>509</v>
      </c>
      <c r="B464" s="390" t="s">
        <v>34</v>
      </c>
      <c r="C464" s="390" t="s">
        <v>29</v>
      </c>
      <c r="D464" s="391">
        <v>2019</v>
      </c>
      <c r="E464" s="392">
        <v>150</v>
      </c>
      <c r="F464" s="393"/>
      <c r="G464" s="390"/>
      <c r="H464" s="390">
        <v>2019</v>
      </c>
      <c r="I464" s="390">
        <v>2020</v>
      </c>
      <c r="J464" s="393"/>
      <c r="K464" s="390"/>
      <c r="L464" s="390" t="s">
        <v>1099</v>
      </c>
      <c r="M464" s="459" t="s">
        <v>321</v>
      </c>
      <c r="N464" s="487"/>
      <c r="O464" s="151"/>
      <c r="P464" s="151"/>
      <c r="Q464" s="151"/>
      <c r="R464" s="151"/>
      <c r="S464" s="151"/>
      <c r="T464" s="151"/>
      <c r="U464" s="151"/>
      <c r="V464" s="151"/>
      <c r="W464" s="151"/>
      <c r="X464" s="151"/>
      <c r="Y464" s="151"/>
      <c r="Z464" s="151"/>
      <c r="AA464" s="151"/>
      <c r="AB464" s="151"/>
      <c r="AC464" s="151"/>
      <c r="AD464" s="151"/>
      <c r="AE464" s="151"/>
      <c r="AF464" s="151"/>
      <c r="AG464" s="151"/>
      <c r="AH464" s="151"/>
      <c r="AI464" s="151"/>
      <c r="AJ464" s="151"/>
      <c r="AK464" s="151"/>
      <c r="AL464" s="151"/>
    </row>
    <row r="465" spans="1:38" ht="54" customHeight="1">
      <c r="A465" s="678" t="s">
        <v>512</v>
      </c>
      <c r="B465" s="463" t="s">
        <v>35</v>
      </c>
      <c r="C465" s="463" t="s">
        <v>36</v>
      </c>
      <c r="D465" s="464" t="s">
        <v>636</v>
      </c>
      <c r="E465" s="465">
        <v>2940</v>
      </c>
      <c r="F465" s="393"/>
      <c r="G465" s="390"/>
      <c r="H465" s="390"/>
      <c r="I465" s="390"/>
      <c r="J465" s="482">
        <v>500</v>
      </c>
      <c r="K465" s="463" t="s">
        <v>522</v>
      </c>
      <c r="L465" s="463" t="s">
        <v>1432</v>
      </c>
      <c r="M465" s="459" t="s">
        <v>321</v>
      </c>
      <c r="N465" s="487"/>
      <c r="O465" s="151"/>
      <c r="P465" s="151"/>
      <c r="Q465" s="151"/>
      <c r="R465" s="151"/>
      <c r="S465" s="151"/>
      <c r="T465" s="151"/>
      <c r="U465" s="151"/>
      <c r="V465" s="151"/>
      <c r="W465" s="151"/>
      <c r="X465" s="151"/>
      <c r="Y465" s="151"/>
      <c r="Z465" s="151"/>
      <c r="AA465" s="151"/>
      <c r="AB465" s="151"/>
      <c r="AC465" s="151"/>
      <c r="AD465" s="151"/>
      <c r="AE465" s="151"/>
      <c r="AF465" s="151"/>
      <c r="AG465" s="151"/>
      <c r="AH465" s="151"/>
      <c r="AI465" s="151"/>
      <c r="AJ465" s="151"/>
      <c r="AK465" s="151"/>
      <c r="AL465" s="151"/>
    </row>
    <row r="466" spans="1:38" ht="54" customHeight="1">
      <c r="A466" s="678" t="s">
        <v>515</v>
      </c>
      <c r="B466" s="483" t="s">
        <v>37</v>
      </c>
      <c r="C466" s="483" t="s">
        <v>38</v>
      </c>
      <c r="D466" s="484" t="s">
        <v>392</v>
      </c>
      <c r="E466" s="485">
        <v>280</v>
      </c>
      <c r="F466" s="393"/>
      <c r="G466" s="390"/>
      <c r="H466" s="390"/>
      <c r="I466" s="390"/>
      <c r="J466" s="486"/>
      <c r="K466" s="483"/>
      <c r="L466" s="483" t="s">
        <v>1545</v>
      </c>
      <c r="M466" s="459" t="s">
        <v>321</v>
      </c>
      <c r="N466" s="487"/>
      <c r="O466" s="151"/>
      <c r="P466" s="151"/>
      <c r="Q466" s="151"/>
      <c r="R466" s="151"/>
      <c r="S466" s="151"/>
      <c r="T466" s="151"/>
      <c r="U466" s="151"/>
      <c r="V466" s="151"/>
      <c r="W466" s="151"/>
      <c r="X466" s="151"/>
      <c r="Y466" s="151"/>
      <c r="Z466" s="151"/>
      <c r="AA466" s="151"/>
      <c r="AB466" s="151"/>
      <c r="AC466" s="151"/>
      <c r="AD466" s="151"/>
      <c r="AE466" s="151"/>
      <c r="AF466" s="151"/>
      <c r="AG466" s="151"/>
      <c r="AH466" s="151"/>
      <c r="AI466" s="151"/>
      <c r="AJ466" s="151"/>
      <c r="AK466" s="151"/>
      <c r="AL466" s="151"/>
    </row>
    <row r="467" spans="1:38" ht="38.25" customHeight="1">
      <c r="A467" s="678" t="s">
        <v>519</v>
      </c>
      <c r="B467" s="394" t="s">
        <v>39</v>
      </c>
      <c r="C467" s="394" t="s">
        <v>40</v>
      </c>
      <c r="D467" s="395">
        <v>2018</v>
      </c>
      <c r="E467" s="396">
        <v>20</v>
      </c>
      <c r="F467" s="397"/>
      <c r="G467" s="394"/>
      <c r="H467" s="394">
        <v>2018</v>
      </c>
      <c r="I467" s="394">
        <v>2018</v>
      </c>
      <c r="J467" s="397">
        <v>20</v>
      </c>
      <c r="K467" s="394" t="s">
        <v>312</v>
      </c>
      <c r="L467" s="394" t="s">
        <v>1201</v>
      </c>
      <c r="M467" s="19"/>
      <c r="N467" s="19"/>
      <c r="O467" s="151"/>
      <c r="P467" s="151"/>
      <c r="Q467" s="151"/>
      <c r="R467" s="151"/>
      <c r="S467" s="151"/>
      <c r="T467" s="151"/>
      <c r="U467" s="151"/>
      <c r="V467" s="151"/>
      <c r="W467" s="151"/>
      <c r="X467" s="151"/>
      <c r="Y467" s="151"/>
      <c r="Z467" s="151"/>
      <c r="AA467" s="151"/>
      <c r="AB467" s="151"/>
      <c r="AC467" s="151"/>
      <c r="AD467" s="151"/>
      <c r="AE467" s="151"/>
      <c r="AF467" s="151"/>
      <c r="AG467" s="151"/>
      <c r="AH467" s="151"/>
      <c r="AI467" s="151"/>
      <c r="AJ467" s="151"/>
      <c r="AK467" s="151"/>
      <c r="AL467" s="151"/>
    </row>
    <row r="468" spans="1:38" ht="27.95" customHeight="1">
      <c r="A468" s="681" t="s">
        <v>41</v>
      </c>
      <c r="B468" s="681"/>
      <c r="C468" s="681"/>
      <c r="D468" s="16"/>
      <c r="E468" s="28">
        <f>SUM(E469+E471+E476+E493+E495)</f>
        <v>91319.4</v>
      </c>
      <c r="F468" s="19"/>
      <c r="G468" s="19"/>
      <c r="H468" s="19"/>
      <c r="I468" s="19"/>
      <c r="J468" s="19"/>
      <c r="K468" s="19"/>
      <c r="L468" s="19"/>
      <c r="M468" s="19"/>
      <c r="N468" s="19"/>
      <c r="O468" s="151"/>
      <c r="P468" s="151"/>
      <c r="Q468" s="151"/>
      <c r="R468" s="151"/>
      <c r="S468" s="151"/>
      <c r="T468" s="151"/>
      <c r="U468" s="151"/>
      <c r="V468" s="151"/>
      <c r="W468" s="151"/>
      <c r="X468" s="151"/>
      <c r="Y468" s="151"/>
      <c r="Z468" s="151"/>
      <c r="AA468" s="151"/>
      <c r="AB468" s="151"/>
      <c r="AC468" s="151"/>
      <c r="AD468" s="151"/>
      <c r="AE468" s="151"/>
      <c r="AF468" s="151"/>
      <c r="AG468" s="151"/>
      <c r="AH468" s="151"/>
      <c r="AI468" s="151"/>
      <c r="AJ468" s="151"/>
      <c r="AK468" s="151"/>
      <c r="AL468" s="151"/>
    </row>
    <row r="469" spans="1:38" ht="45" customHeight="1">
      <c r="A469" s="681" t="s">
        <v>42</v>
      </c>
      <c r="B469" s="681"/>
      <c r="C469" s="681"/>
      <c r="D469" s="19"/>
      <c r="E469" s="16">
        <f>SUM(E470:E470)</f>
        <v>1039</v>
      </c>
      <c r="F469" s="19"/>
      <c r="G469" s="19"/>
      <c r="H469" s="19"/>
      <c r="I469" s="19"/>
      <c r="J469" s="19"/>
      <c r="K469" s="19"/>
      <c r="L469" s="19"/>
      <c r="M469" s="554" t="s">
        <v>43</v>
      </c>
      <c r="N469" s="496"/>
      <c r="O469" s="151"/>
      <c r="P469" s="151"/>
      <c r="Q469" s="151"/>
      <c r="R469" s="151"/>
      <c r="S469" s="151"/>
      <c r="T469" s="151"/>
      <c r="U469" s="151"/>
      <c r="V469" s="151"/>
      <c r="W469" s="151"/>
      <c r="X469" s="151"/>
      <c r="Y469" s="151"/>
      <c r="Z469" s="151"/>
      <c r="AA469" s="151"/>
      <c r="AB469" s="151"/>
      <c r="AC469" s="151"/>
      <c r="AD469" s="151"/>
      <c r="AE469" s="151"/>
      <c r="AF469" s="151"/>
      <c r="AG469" s="151"/>
      <c r="AH469" s="151"/>
      <c r="AI469" s="151"/>
      <c r="AJ469" s="151"/>
      <c r="AK469" s="151"/>
      <c r="AL469" s="151"/>
    </row>
    <row r="470" spans="1:38" ht="24" customHeight="1">
      <c r="A470" s="678" t="s">
        <v>307</v>
      </c>
      <c r="B470" s="492" t="s">
        <v>44</v>
      </c>
      <c r="C470" s="493" t="s">
        <v>45</v>
      </c>
      <c r="D470" s="494" t="s">
        <v>372</v>
      </c>
      <c r="E470" s="495">
        <v>1039</v>
      </c>
      <c r="F470" s="496">
        <v>297</v>
      </c>
      <c r="G470" s="496" t="s">
        <v>46</v>
      </c>
      <c r="H470" s="497">
        <v>43250</v>
      </c>
      <c r="I470" s="497">
        <v>43646</v>
      </c>
      <c r="J470" s="493">
        <v>200</v>
      </c>
      <c r="K470" s="492" t="s">
        <v>47</v>
      </c>
      <c r="L470" s="554" t="s">
        <v>48</v>
      </c>
      <c r="M470" s="19"/>
      <c r="N470" s="19"/>
      <c r="O470" s="151"/>
      <c r="P470" s="151"/>
      <c r="Q470" s="151"/>
      <c r="R470" s="151"/>
      <c r="S470" s="151"/>
      <c r="T470" s="151"/>
      <c r="U470" s="151"/>
      <c r="V470" s="151"/>
      <c r="W470" s="151"/>
      <c r="X470" s="151"/>
      <c r="Y470" s="151"/>
      <c r="Z470" s="151"/>
      <c r="AA470" s="151"/>
      <c r="AB470" s="151"/>
      <c r="AC470" s="151"/>
      <c r="AD470" s="151"/>
      <c r="AE470" s="151"/>
      <c r="AF470" s="151"/>
      <c r="AG470" s="151"/>
      <c r="AH470" s="151"/>
      <c r="AI470" s="151"/>
      <c r="AJ470" s="151"/>
      <c r="AK470" s="151"/>
      <c r="AL470" s="151"/>
    </row>
    <row r="471" spans="1:38" ht="77.099999999999994" customHeight="1">
      <c r="A471" s="681" t="s">
        <v>49</v>
      </c>
      <c r="B471" s="681"/>
      <c r="C471" s="681"/>
      <c r="D471" s="19"/>
      <c r="E471" s="16">
        <f>SUM(E472:E475)</f>
        <v>9454</v>
      </c>
      <c r="F471" s="19"/>
      <c r="G471" s="19"/>
      <c r="H471" s="19"/>
      <c r="I471" s="19"/>
      <c r="J471" s="19"/>
      <c r="K471" s="19"/>
      <c r="L471" s="19"/>
      <c r="M471" s="555" t="s">
        <v>43</v>
      </c>
      <c r="N471" s="499"/>
      <c r="O471" s="151"/>
      <c r="P471" s="151"/>
      <c r="Q471" s="151"/>
      <c r="R471" s="151"/>
      <c r="S471" s="151"/>
      <c r="T471" s="151"/>
      <c r="U471" s="151"/>
      <c r="V471" s="151"/>
      <c r="W471" s="151"/>
      <c r="X471" s="151"/>
      <c r="Y471" s="151"/>
      <c r="Z471" s="151"/>
      <c r="AA471" s="151"/>
      <c r="AB471" s="151"/>
      <c r="AC471" s="151"/>
      <c r="AD471" s="151"/>
      <c r="AE471" s="151"/>
      <c r="AF471" s="151"/>
      <c r="AG471" s="151"/>
      <c r="AH471" s="151"/>
      <c r="AI471" s="151"/>
      <c r="AJ471" s="151"/>
      <c r="AK471" s="151"/>
      <c r="AL471" s="151"/>
    </row>
    <row r="472" spans="1:38" ht="39" customHeight="1">
      <c r="A472" s="678" t="s">
        <v>307</v>
      </c>
      <c r="B472" s="498" t="s">
        <v>50</v>
      </c>
      <c r="C472" s="493" t="s">
        <v>51</v>
      </c>
      <c r="D472" s="494" t="s">
        <v>636</v>
      </c>
      <c r="E472" s="495">
        <v>7396</v>
      </c>
      <c r="F472" s="499">
        <v>5000</v>
      </c>
      <c r="G472" s="499" t="s">
        <v>52</v>
      </c>
      <c r="H472" s="497">
        <v>42885</v>
      </c>
      <c r="I472" s="497">
        <v>43464</v>
      </c>
      <c r="J472" s="493">
        <v>1615</v>
      </c>
      <c r="K472" s="498" t="s">
        <v>53</v>
      </c>
      <c r="L472" s="555" t="s">
        <v>48</v>
      </c>
      <c r="M472" s="555" t="s">
        <v>43</v>
      </c>
      <c r="N472" s="499"/>
      <c r="O472" s="151"/>
      <c r="P472" s="151"/>
      <c r="Q472" s="151"/>
      <c r="R472" s="151"/>
      <c r="S472" s="151"/>
      <c r="T472" s="151"/>
      <c r="U472" s="151"/>
      <c r="V472" s="151"/>
      <c r="W472" s="151"/>
      <c r="X472" s="151"/>
      <c r="Y472" s="151"/>
      <c r="Z472" s="151"/>
      <c r="AA472" s="151"/>
      <c r="AB472" s="151"/>
      <c r="AC472" s="151"/>
      <c r="AD472" s="151"/>
      <c r="AE472" s="151"/>
      <c r="AF472" s="151"/>
      <c r="AG472" s="151"/>
      <c r="AH472" s="151"/>
      <c r="AI472" s="151"/>
      <c r="AJ472" s="151"/>
      <c r="AK472" s="151"/>
      <c r="AL472" s="151"/>
    </row>
    <row r="473" spans="1:38" ht="39.950000000000003" customHeight="1">
      <c r="A473" s="678" t="s">
        <v>315</v>
      </c>
      <c r="B473" s="498" t="s">
        <v>54</v>
      </c>
      <c r="C473" s="493" t="s">
        <v>55</v>
      </c>
      <c r="D473" s="494" t="s">
        <v>1302</v>
      </c>
      <c r="E473" s="495">
        <v>1208</v>
      </c>
      <c r="F473" s="499"/>
      <c r="G473" s="499"/>
      <c r="H473" s="497">
        <v>43981</v>
      </c>
      <c r="I473" s="497">
        <v>44195</v>
      </c>
      <c r="J473" s="493">
        <v>0</v>
      </c>
      <c r="K473" s="499"/>
      <c r="L473" s="555" t="s">
        <v>48</v>
      </c>
      <c r="M473" s="555" t="s">
        <v>43</v>
      </c>
      <c r="N473" s="499"/>
      <c r="O473" s="151"/>
      <c r="P473" s="151"/>
      <c r="Q473" s="151"/>
      <c r="R473" s="151"/>
      <c r="S473" s="151"/>
      <c r="T473" s="151"/>
      <c r="U473" s="151"/>
      <c r="V473" s="151"/>
      <c r="W473" s="151"/>
      <c r="X473" s="151"/>
      <c r="Y473" s="151"/>
      <c r="Z473" s="151"/>
      <c r="AA473" s="151"/>
      <c r="AB473" s="151"/>
      <c r="AC473" s="151"/>
      <c r="AD473" s="151"/>
      <c r="AE473" s="151"/>
      <c r="AF473" s="151"/>
      <c r="AG473" s="151"/>
      <c r="AH473" s="151"/>
      <c r="AI473" s="151"/>
      <c r="AJ473" s="151"/>
      <c r="AK473" s="151"/>
      <c r="AL473" s="151"/>
    </row>
    <row r="474" spans="1:38" ht="22.5">
      <c r="A474" s="678" t="s">
        <v>330</v>
      </c>
      <c r="B474" s="498" t="s">
        <v>56</v>
      </c>
      <c r="C474" s="493" t="s">
        <v>57</v>
      </c>
      <c r="D474" s="494" t="s">
        <v>766</v>
      </c>
      <c r="E474" s="495">
        <v>300</v>
      </c>
      <c r="F474" s="499"/>
      <c r="G474" s="499"/>
      <c r="H474" s="497">
        <v>43615</v>
      </c>
      <c r="I474" s="497">
        <v>43829</v>
      </c>
      <c r="J474" s="493">
        <v>0</v>
      </c>
      <c r="K474" s="499"/>
      <c r="L474" s="555" t="s">
        <v>48</v>
      </c>
      <c r="M474" s="555" t="s">
        <v>43</v>
      </c>
      <c r="N474" s="499"/>
      <c r="O474" s="151"/>
      <c r="P474" s="151"/>
      <c r="Q474" s="151"/>
      <c r="R474" s="151"/>
      <c r="S474" s="151"/>
      <c r="T474" s="151"/>
      <c r="U474" s="151"/>
      <c r="V474" s="151"/>
      <c r="W474" s="151"/>
      <c r="X474" s="151"/>
      <c r="Y474" s="151"/>
      <c r="Z474" s="151"/>
      <c r="AA474" s="151"/>
      <c r="AB474" s="151"/>
      <c r="AC474" s="151"/>
      <c r="AD474" s="151"/>
      <c r="AE474" s="151"/>
      <c r="AF474" s="151"/>
      <c r="AG474" s="151"/>
      <c r="AH474" s="151"/>
      <c r="AI474" s="151"/>
      <c r="AJ474" s="151"/>
      <c r="AK474" s="151"/>
      <c r="AL474" s="151"/>
    </row>
    <row r="475" spans="1:38" ht="27.95" customHeight="1">
      <c r="A475" s="678" t="s">
        <v>334</v>
      </c>
      <c r="B475" s="499" t="s">
        <v>58</v>
      </c>
      <c r="C475" s="499" t="s">
        <v>59</v>
      </c>
      <c r="D475" s="500" t="s">
        <v>372</v>
      </c>
      <c r="E475" s="501">
        <v>550</v>
      </c>
      <c r="F475" s="499"/>
      <c r="G475" s="499"/>
      <c r="H475" s="502">
        <v>43554</v>
      </c>
      <c r="I475" s="502">
        <v>43830</v>
      </c>
      <c r="J475" s="556">
        <v>10</v>
      </c>
      <c r="K475" s="499" t="s">
        <v>60</v>
      </c>
      <c r="L475" s="555" t="s">
        <v>48</v>
      </c>
      <c r="M475" s="19"/>
      <c r="N475" s="18"/>
      <c r="O475" s="151"/>
      <c r="P475" s="151"/>
      <c r="Q475" s="151"/>
      <c r="R475" s="151"/>
      <c r="S475" s="151"/>
      <c r="T475" s="151"/>
      <c r="U475" s="151"/>
      <c r="V475" s="151"/>
      <c r="W475" s="151"/>
      <c r="X475" s="151"/>
      <c r="Y475" s="151"/>
      <c r="Z475" s="151"/>
      <c r="AA475" s="151"/>
      <c r="AB475" s="151"/>
      <c r="AC475" s="151"/>
      <c r="AD475" s="151"/>
      <c r="AE475" s="151"/>
      <c r="AF475" s="151"/>
      <c r="AG475" s="151"/>
      <c r="AH475" s="151"/>
      <c r="AI475" s="151"/>
      <c r="AJ475" s="151"/>
      <c r="AK475" s="151"/>
      <c r="AL475" s="151"/>
    </row>
    <row r="476" spans="1:38" ht="41.1" customHeight="1">
      <c r="A476" s="681" t="s">
        <v>61</v>
      </c>
      <c r="B476" s="681"/>
      <c r="C476" s="681"/>
      <c r="D476" s="18"/>
      <c r="E476" s="16">
        <f>SUM(E477:E492)</f>
        <v>64422</v>
      </c>
      <c r="F476" s="18"/>
      <c r="G476" s="18"/>
      <c r="H476" s="18"/>
      <c r="I476" s="18"/>
      <c r="J476" s="18"/>
      <c r="K476" s="18"/>
      <c r="L476" s="18"/>
      <c r="M476" s="528" t="s">
        <v>321</v>
      </c>
      <c r="N476" s="18"/>
      <c r="O476" s="151"/>
      <c r="P476" s="151"/>
      <c r="Q476" s="151"/>
      <c r="R476" s="151"/>
      <c r="S476" s="151"/>
      <c r="T476" s="151"/>
      <c r="U476" s="151"/>
      <c r="V476" s="151"/>
      <c r="W476" s="151"/>
      <c r="X476" s="151"/>
      <c r="Y476" s="151"/>
      <c r="Z476" s="151"/>
      <c r="AA476" s="151"/>
      <c r="AB476" s="151"/>
      <c r="AC476" s="151"/>
      <c r="AD476" s="151"/>
      <c r="AE476" s="151"/>
      <c r="AF476" s="151"/>
      <c r="AG476" s="151"/>
      <c r="AH476" s="151"/>
      <c r="AI476" s="151"/>
      <c r="AJ476" s="151"/>
      <c r="AK476" s="151"/>
      <c r="AL476" s="151"/>
    </row>
    <row r="477" spans="1:38" ht="60" customHeight="1">
      <c r="A477" s="678" t="s">
        <v>307</v>
      </c>
      <c r="B477" s="503" t="s">
        <v>62</v>
      </c>
      <c r="C477" s="503" t="s">
        <v>63</v>
      </c>
      <c r="D477" s="504" t="s">
        <v>392</v>
      </c>
      <c r="E477" s="505">
        <v>250</v>
      </c>
      <c r="F477" s="506"/>
      <c r="G477" s="506"/>
      <c r="H477" s="507"/>
      <c r="I477" s="557"/>
      <c r="J477" s="558"/>
      <c r="K477" s="503"/>
      <c r="L477" s="503" t="s">
        <v>27</v>
      </c>
      <c r="M477" s="508" t="s">
        <v>64</v>
      </c>
      <c r="N477" s="509"/>
      <c r="O477" s="151"/>
      <c r="P477" s="151"/>
      <c r="Q477" s="151"/>
      <c r="R477" s="151"/>
      <c r="S477" s="151"/>
      <c r="T477" s="151"/>
      <c r="U477" s="151"/>
      <c r="V477" s="151"/>
      <c r="W477" s="151"/>
      <c r="X477" s="151"/>
      <c r="Y477" s="151"/>
      <c r="Z477" s="151"/>
      <c r="AA477" s="151"/>
      <c r="AB477" s="151"/>
      <c r="AC477" s="151"/>
      <c r="AD477" s="151"/>
      <c r="AE477" s="151"/>
      <c r="AF477" s="151"/>
      <c r="AG477" s="151"/>
      <c r="AH477" s="151"/>
      <c r="AI477" s="151"/>
      <c r="AJ477" s="151"/>
      <c r="AK477" s="151"/>
      <c r="AL477" s="151"/>
    </row>
    <row r="478" spans="1:38" ht="48" customHeight="1">
      <c r="A478" s="678" t="s">
        <v>315</v>
      </c>
      <c r="B478" s="508" t="s">
        <v>65</v>
      </c>
      <c r="C478" s="509" t="s">
        <v>66</v>
      </c>
      <c r="D478" s="510">
        <v>2019</v>
      </c>
      <c r="E478" s="511">
        <v>2400</v>
      </c>
      <c r="F478" s="512"/>
      <c r="G478" s="508"/>
      <c r="H478" s="508">
        <v>2019</v>
      </c>
      <c r="I478" s="559">
        <v>2019</v>
      </c>
      <c r="J478" s="559"/>
      <c r="K478" s="559"/>
      <c r="L478" s="508" t="s">
        <v>67</v>
      </c>
      <c r="M478" s="513" t="s">
        <v>64</v>
      </c>
      <c r="N478" s="18"/>
      <c r="O478" s="151"/>
      <c r="P478" s="151"/>
      <c r="Q478" s="151"/>
      <c r="R478" s="151"/>
      <c r="S478" s="151"/>
      <c r="T478" s="151"/>
      <c r="U478" s="151"/>
      <c r="V478" s="151"/>
      <c r="W478" s="151"/>
      <c r="X478" s="151"/>
      <c r="Y478" s="151"/>
      <c r="Z478" s="151"/>
      <c r="AA478" s="151"/>
      <c r="AB478" s="151"/>
      <c r="AC478" s="151"/>
      <c r="AD478" s="151"/>
      <c r="AE478" s="151"/>
      <c r="AF478" s="151"/>
      <c r="AG478" s="151"/>
      <c r="AH478" s="151"/>
      <c r="AI478" s="151"/>
      <c r="AJ478" s="151"/>
      <c r="AK478" s="151"/>
      <c r="AL478" s="151"/>
    </row>
    <row r="479" spans="1:38" ht="51" customHeight="1">
      <c r="A479" s="678" t="s">
        <v>330</v>
      </c>
      <c r="B479" s="513" t="s">
        <v>68</v>
      </c>
      <c r="C479" s="514" t="s">
        <v>69</v>
      </c>
      <c r="D479" s="515">
        <v>2019</v>
      </c>
      <c r="E479" s="516">
        <v>5803</v>
      </c>
      <c r="F479" s="517"/>
      <c r="G479" s="513"/>
      <c r="H479" s="513">
        <v>2019</v>
      </c>
      <c r="I479" s="560">
        <v>2019</v>
      </c>
      <c r="J479" s="560"/>
      <c r="K479" s="560"/>
      <c r="L479" s="513" t="s">
        <v>67</v>
      </c>
      <c r="M479" s="561" t="s">
        <v>43</v>
      </c>
      <c r="N479" s="518"/>
      <c r="O479" s="151"/>
      <c r="P479" s="151"/>
      <c r="Q479" s="151"/>
      <c r="R479" s="151"/>
      <c r="S479" s="151"/>
      <c r="T479" s="151"/>
      <c r="U479" s="151"/>
      <c r="V479" s="151"/>
      <c r="W479" s="151"/>
      <c r="X479" s="151"/>
      <c r="Y479" s="151"/>
      <c r="Z479" s="151"/>
      <c r="AA479" s="151"/>
      <c r="AB479" s="151"/>
      <c r="AC479" s="151"/>
      <c r="AD479" s="151"/>
      <c r="AE479" s="151"/>
      <c r="AF479" s="151"/>
      <c r="AG479" s="151"/>
      <c r="AH479" s="151"/>
      <c r="AI479" s="151"/>
      <c r="AJ479" s="151"/>
      <c r="AK479" s="151"/>
      <c r="AL479" s="151"/>
    </row>
    <row r="480" spans="1:38" ht="93" customHeight="1">
      <c r="A480" s="678" t="s">
        <v>334</v>
      </c>
      <c r="B480" s="518" t="s">
        <v>70</v>
      </c>
      <c r="C480" s="518" t="s">
        <v>71</v>
      </c>
      <c r="D480" s="519" t="s">
        <v>392</v>
      </c>
      <c r="E480" s="519">
        <v>3000</v>
      </c>
      <c r="F480" s="520"/>
      <c r="G480" s="520"/>
      <c r="H480" s="521">
        <v>43738</v>
      </c>
      <c r="I480" s="521">
        <v>44134</v>
      </c>
      <c r="J480" s="562">
        <v>25</v>
      </c>
      <c r="K480" s="518" t="s">
        <v>60</v>
      </c>
      <c r="L480" s="561" t="s">
        <v>48</v>
      </c>
      <c r="M480" s="561" t="s">
        <v>43</v>
      </c>
      <c r="N480" s="518"/>
      <c r="O480" s="151"/>
      <c r="P480" s="151"/>
      <c r="Q480" s="151"/>
      <c r="R480" s="151"/>
      <c r="S480" s="151"/>
      <c r="T480" s="151"/>
      <c r="U480" s="151"/>
      <c r="V480" s="151"/>
      <c r="W480" s="151"/>
      <c r="X480" s="151"/>
      <c r="Y480" s="151"/>
      <c r="Z480" s="151"/>
      <c r="AA480" s="151"/>
      <c r="AB480" s="151"/>
      <c r="AC480" s="151"/>
      <c r="AD480" s="151"/>
      <c r="AE480" s="151"/>
      <c r="AF480" s="151"/>
      <c r="AG480" s="151"/>
      <c r="AH480" s="151"/>
      <c r="AI480" s="151"/>
      <c r="AJ480" s="151"/>
      <c r="AK480" s="151"/>
      <c r="AL480" s="151"/>
    </row>
    <row r="481" spans="1:38" ht="86.1" customHeight="1">
      <c r="A481" s="678" t="s">
        <v>337</v>
      </c>
      <c r="B481" s="33" t="s">
        <v>72</v>
      </c>
      <c r="C481" s="493" t="s">
        <v>73</v>
      </c>
      <c r="D481" s="522" t="s">
        <v>365</v>
      </c>
      <c r="E481" s="495">
        <v>7352</v>
      </c>
      <c r="F481" s="520"/>
      <c r="G481" s="520"/>
      <c r="H481" s="497">
        <v>43250</v>
      </c>
      <c r="I481" s="497">
        <v>44195</v>
      </c>
      <c r="J481" s="493">
        <v>2364</v>
      </c>
      <c r="K481" s="493" t="s">
        <v>74</v>
      </c>
      <c r="L481" s="561" t="s">
        <v>48</v>
      </c>
      <c r="M481" s="561" t="s">
        <v>43</v>
      </c>
      <c r="N481" s="518"/>
      <c r="O481" s="151"/>
      <c r="P481" s="151"/>
      <c r="Q481" s="151"/>
      <c r="R481" s="151"/>
      <c r="S481" s="151"/>
      <c r="T481" s="151"/>
      <c r="U481" s="151"/>
      <c r="V481" s="151"/>
      <c r="W481" s="151"/>
      <c r="X481" s="151"/>
      <c r="Y481" s="151"/>
      <c r="Z481" s="151"/>
      <c r="AA481" s="151"/>
      <c r="AB481" s="151"/>
      <c r="AC481" s="151"/>
      <c r="AD481" s="151"/>
      <c r="AE481" s="151"/>
      <c r="AF481" s="151"/>
      <c r="AG481" s="151"/>
      <c r="AH481" s="151"/>
      <c r="AI481" s="151"/>
      <c r="AJ481" s="151"/>
      <c r="AK481" s="151"/>
      <c r="AL481" s="151"/>
    </row>
    <row r="482" spans="1:38" ht="90" customHeight="1">
      <c r="A482" s="678" t="s">
        <v>340</v>
      </c>
      <c r="B482" s="33" t="s">
        <v>75</v>
      </c>
      <c r="C482" s="493" t="s">
        <v>76</v>
      </c>
      <c r="D482" s="522" t="s">
        <v>365</v>
      </c>
      <c r="E482" s="495">
        <v>9758</v>
      </c>
      <c r="F482" s="520"/>
      <c r="G482" s="520"/>
      <c r="H482" s="497">
        <v>43250</v>
      </c>
      <c r="I482" s="497">
        <v>44195</v>
      </c>
      <c r="J482" s="493">
        <v>2531</v>
      </c>
      <c r="K482" s="493" t="s">
        <v>77</v>
      </c>
      <c r="L482" s="561" t="s">
        <v>48</v>
      </c>
      <c r="M482" s="561" t="s">
        <v>43</v>
      </c>
      <c r="N482" s="518"/>
      <c r="O482" s="151"/>
      <c r="P482" s="151"/>
      <c r="Q482" s="151"/>
      <c r="R482" s="151"/>
      <c r="S482" s="151"/>
      <c r="T482" s="151"/>
      <c r="U482" s="151"/>
      <c r="V482" s="151"/>
      <c r="W482" s="151"/>
      <c r="X482" s="151"/>
      <c r="Y482" s="151"/>
      <c r="Z482" s="151"/>
      <c r="AA482" s="151"/>
      <c r="AB482" s="151"/>
      <c r="AC482" s="151"/>
      <c r="AD482" s="151"/>
      <c r="AE482" s="151"/>
      <c r="AF482" s="151"/>
      <c r="AG482" s="151"/>
      <c r="AH482" s="151"/>
      <c r="AI482" s="151"/>
      <c r="AJ482" s="151"/>
      <c r="AK482" s="151"/>
      <c r="AL482" s="151"/>
    </row>
    <row r="483" spans="1:38" ht="57.95" customHeight="1">
      <c r="A483" s="678" t="s">
        <v>343</v>
      </c>
      <c r="B483" s="33" t="s">
        <v>78</v>
      </c>
      <c r="C483" s="493" t="s">
        <v>79</v>
      </c>
      <c r="D483" s="522" t="s">
        <v>365</v>
      </c>
      <c r="E483" s="495">
        <v>27833</v>
      </c>
      <c r="F483" s="520"/>
      <c r="G483" s="520"/>
      <c r="H483" s="497">
        <v>43250</v>
      </c>
      <c r="I483" s="497">
        <v>44195</v>
      </c>
      <c r="J483" s="493">
        <v>11609</v>
      </c>
      <c r="K483" s="493" t="s">
        <v>80</v>
      </c>
      <c r="L483" s="561" t="s">
        <v>48</v>
      </c>
      <c r="M483" s="563" t="s">
        <v>43</v>
      </c>
      <c r="N483" s="524"/>
      <c r="O483" s="151"/>
      <c r="P483" s="151"/>
      <c r="Q483" s="151"/>
      <c r="R483" s="151"/>
      <c r="S483" s="151"/>
      <c r="T483" s="151"/>
      <c r="U483" s="151"/>
      <c r="V483" s="151"/>
      <c r="W483" s="151"/>
      <c r="X483" s="151"/>
      <c r="Y483" s="151"/>
      <c r="Z483" s="151"/>
      <c r="AA483" s="151"/>
      <c r="AB483" s="151"/>
      <c r="AC483" s="151"/>
      <c r="AD483" s="151"/>
      <c r="AE483" s="151"/>
      <c r="AF483" s="151"/>
      <c r="AG483" s="151"/>
      <c r="AH483" s="151"/>
      <c r="AI483" s="151"/>
      <c r="AJ483" s="151"/>
      <c r="AK483" s="151"/>
      <c r="AL483" s="151"/>
    </row>
    <row r="484" spans="1:38" ht="56.1" customHeight="1">
      <c r="A484" s="678" t="s">
        <v>346</v>
      </c>
      <c r="B484" s="523" t="s">
        <v>81</v>
      </c>
      <c r="C484" s="493" t="s">
        <v>82</v>
      </c>
      <c r="D484" s="494" t="s">
        <v>83</v>
      </c>
      <c r="E484" s="495">
        <v>1094</v>
      </c>
      <c r="F484" s="524">
        <v>802</v>
      </c>
      <c r="G484" s="524" t="s">
        <v>84</v>
      </c>
      <c r="H484" s="497">
        <v>41304</v>
      </c>
      <c r="I484" s="497">
        <v>43434</v>
      </c>
      <c r="J484" s="493">
        <v>183</v>
      </c>
      <c r="K484" s="523" t="s">
        <v>85</v>
      </c>
      <c r="L484" s="563" t="s">
        <v>48</v>
      </c>
      <c r="M484" s="563" t="s">
        <v>43</v>
      </c>
      <c r="N484" s="524"/>
      <c r="O484" s="151"/>
      <c r="P484" s="151"/>
      <c r="Q484" s="151"/>
      <c r="R484" s="151"/>
      <c r="S484" s="151"/>
      <c r="T484" s="151"/>
      <c r="U484" s="151"/>
      <c r="V484" s="151"/>
      <c r="W484" s="151"/>
      <c r="X484" s="151"/>
      <c r="Y484" s="151"/>
      <c r="Z484" s="151"/>
      <c r="AA484" s="151"/>
      <c r="AB484" s="151"/>
      <c r="AC484" s="151"/>
      <c r="AD484" s="151"/>
      <c r="AE484" s="151"/>
      <c r="AF484" s="151"/>
      <c r="AG484" s="151"/>
      <c r="AH484" s="151"/>
      <c r="AI484" s="151"/>
      <c r="AJ484" s="151"/>
      <c r="AK484" s="151"/>
      <c r="AL484" s="151"/>
    </row>
    <row r="485" spans="1:38" ht="42.95" customHeight="1">
      <c r="A485" s="678" t="s">
        <v>350</v>
      </c>
      <c r="B485" s="524" t="s">
        <v>86</v>
      </c>
      <c r="C485" s="524" t="s">
        <v>87</v>
      </c>
      <c r="D485" s="525" t="s">
        <v>372</v>
      </c>
      <c r="E485" s="526">
        <v>2122</v>
      </c>
      <c r="F485" s="524"/>
      <c r="G485" s="524"/>
      <c r="H485" s="527">
        <v>43554</v>
      </c>
      <c r="I485" s="527">
        <v>43830</v>
      </c>
      <c r="J485" s="564">
        <v>5</v>
      </c>
      <c r="K485" s="524" t="s">
        <v>60</v>
      </c>
      <c r="L485" s="563" t="s">
        <v>48</v>
      </c>
      <c r="M485" s="563" t="s">
        <v>43</v>
      </c>
      <c r="N485" s="524"/>
      <c r="O485" s="151"/>
      <c r="P485" s="151"/>
      <c r="Q485" s="151"/>
      <c r="R485" s="151"/>
      <c r="S485" s="151"/>
      <c r="T485" s="151"/>
      <c r="U485" s="151"/>
      <c r="V485" s="151"/>
      <c r="W485" s="151"/>
      <c r="X485" s="151"/>
      <c r="Y485" s="151"/>
      <c r="Z485" s="151"/>
      <c r="AA485" s="151"/>
      <c r="AB485" s="151"/>
      <c r="AC485" s="151"/>
      <c r="AD485" s="151"/>
      <c r="AE485" s="151"/>
      <c r="AF485" s="151"/>
      <c r="AG485" s="151"/>
      <c r="AH485" s="151"/>
      <c r="AI485" s="151"/>
      <c r="AJ485" s="151"/>
      <c r="AK485" s="151"/>
      <c r="AL485" s="151"/>
    </row>
    <row r="486" spans="1:38" ht="51" customHeight="1">
      <c r="A486" s="678" t="s">
        <v>353</v>
      </c>
      <c r="B486" s="524" t="s">
        <v>88</v>
      </c>
      <c r="C486" s="524" t="s">
        <v>89</v>
      </c>
      <c r="D486" s="525" t="s">
        <v>372</v>
      </c>
      <c r="E486" s="526">
        <v>1500</v>
      </c>
      <c r="F486" s="524"/>
      <c r="G486" s="524"/>
      <c r="H486" s="527">
        <v>43554</v>
      </c>
      <c r="I486" s="527">
        <v>43830</v>
      </c>
      <c r="J486" s="564">
        <v>5</v>
      </c>
      <c r="K486" s="524" t="s">
        <v>60</v>
      </c>
      <c r="L486" s="563" t="s">
        <v>48</v>
      </c>
      <c r="M486" s="406" t="s">
        <v>321</v>
      </c>
      <c r="N486" s="524"/>
      <c r="O486" s="151"/>
      <c r="P486" s="151"/>
      <c r="Q486" s="151"/>
      <c r="R486" s="151"/>
      <c r="S486" s="151"/>
      <c r="T486" s="151"/>
      <c r="U486" s="151"/>
      <c r="V486" s="151"/>
      <c r="W486" s="151"/>
      <c r="X486" s="151"/>
      <c r="Y486" s="151"/>
      <c r="Z486" s="151"/>
      <c r="AA486" s="151"/>
      <c r="AB486" s="151"/>
      <c r="AC486" s="151"/>
      <c r="AD486" s="151"/>
      <c r="AE486" s="151"/>
      <c r="AF486" s="151"/>
      <c r="AG486" s="151"/>
      <c r="AH486" s="151"/>
      <c r="AI486" s="151"/>
      <c r="AJ486" s="151"/>
      <c r="AK486" s="151"/>
      <c r="AL486" s="151"/>
    </row>
    <row r="487" spans="1:38" ht="65.099999999999994" customHeight="1">
      <c r="A487" s="678" t="s">
        <v>356</v>
      </c>
      <c r="B487" s="406" t="s">
        <v>90</v>
      </c>
      <c r="C487" s="406" t="s">
        <v>91</v>
      </c>
      <c r="D487" s="407" t="s">
        <v>636</v>
      </c>
      <c r="E487" s="408">
        <v>350</v>
      </c>
      <c r="F487" s="409"/>
      <c r="G487" s="409"/>
      <c r="H487" s="410">
        <v>2017</v>
      </c>
      <c r="I487" s="411">
        <v>2018</v>
      </c>
      <c r="J487" s="412"/>
      <c r="K487" s="406"/>
      <c r="L487" s="406" t="s">
        <v>755</v>
      </c>
      <c r="M487" s="406" t="s">
        <v>321</v>
      </c>
      <c r="N487" s="524"/>
      <c r="O487" s="151"/>
      <c r="P487" s="151"/>
      <c r="Q487" s="151"/>
      <c r="R487" s="151"/>
      <c r="S487" s="151"/>
      <c r="T487" s="151"/>
      <c r="U487" s="151"/>
      <c r="V487" s="151"/>
      <c r="W487" s="151"/>
      <c r="X487" s="151"/>
      <c r="Y487" s="151"/>
      <c r="Z487" s="151"/>
      <c r="AA487" s="151"/>
      <c r="AB487" s="151"/>
      <c r="AC487" s="151"/>
      <c r="AD487" s="151"/>
      <c r="AE487" s="151"/>
      <c r="AF487" s="151"/>
      <c r="AG487" s="151"/>
      <c r="AH487" s="151"/>
      <c r="AI487" s="151"/>
      <c r="AJ487" s="151"/>
      <c r="AK487" s="151"/>
      <c r="AL487" s="151"/>
    </row>
    <row r="488" spans="1:38" ht="51.95" customHeight="1">
      <c r="A488" s="678" t="s">
        <v>359</v>
      </c>
      <c r="B488" s="406" t="s">
        <v>92</v>
      </c>
      <c r="C488" s="406" t="s">
        <v>93</v>
      </c>
      <c r="D488" s="407" t="s">
        <v>636</v>
      </c>
      <c r="E488" s="408">
        <v>680</v>
      </c>
      <c r="F488" s="409">
        <v>400</v>
      </c>
      <c r="G488" s="409" t="s">
        <v>1257</v>
      </c>
      <c r="H488" s="410">
        <v>2017</v>
      </c>
      <c r="I488" s="411">
        <v>2018</v>
      </c>
      <c r="J488" s="412">
        <v>280</v>
      </c>
      <c r="K488" s="406" t="s">
        <v>522</v>
      </c>
      <c r="L488" s="406" t="s">
        <v>755</v>
      </c>
      <c r="M488" s="406" t="s">
        <v>321</v>
      </c>
      <c r="N488" s="524"/>
      <c r="O488" s="151"/>
      <c r="P488" s="151"/>
      <c r="Q488" s="151"/>
      <c r="R488" s="151"/>
      <c r="S488" s="151"/>
      <c r="T488" s="151"/>
      <c r="U488" s="151"/>
      <c r="V488" s="151"/>
      <c r="W488" s="151"/>
      <c r="X488" s="151"/>
      <c r="Y488" s="151"/>
      <c r="Z488" s="151"/>
      <c r="AA488" s="151"/>
      <c r="AB488" s="151"/>
      <c r="AC488" s="151"/>
      <c r="AD488" s="151"/>
      <c r="AE488" s="151"/>
      <c r="AF488" s="151"/>
      <c r="AG488" s="151"/>
      <c r="AH488" s="151"/>
      <c r="AI488" s="151"/>
      <c r="AJ488" s="151"/>
      <c r="AK488" s="151"/>
      <c r="AL488" s="151"/>
    </row>
    <row r="489" spans="1:38" ht="51.95" customHeight="1">
      <c r="A489" s="678" t="s">
        <v>362</v>
      </c>
      <c r="B489" s="406" t="s">
        <v>94</v>
      </c>
      <c r="C489" s="406" t="s">
        <v>95</v>
      </c>
      <c r="D489" s="407" t="s">
        <v>636</v>
      </c>
      <c r="E489" s="408">
        <v>540</v>
      </c>
      <c r="F489" s="409"/>
      <c r="G489" s="409"/>
      <c r="H489" s="410">
        <v>2017</v>
      </c>
      <c r="I489" s="411">
        <v>2018</v>
      </c>
      <c r="J489" s="412"/>
      <c r="K489" s="406"/>
      <c r="L489" s="406" t="s">
        <v>755</v>
      </c>
      <c r="M489" s="406" t="s">
        <v>321</v>
      </c>
      <c r="N489" s="524"/>
      <c r="O489" s="151"/>
      <c r="P489" s="151"/>
      <c r="Q489" s="151"/>
      <c r="R489" s="151"/>
      <c r="S489" s="151"/>
      <c r="T489" s="151"/>
      <c r="U489" s="151"/>
      <c r="V489" s="151"/>
      <c r="W489" s="151"/>
      <c r="X489" s="151"/>
      <c r="Y489" s="151"/>
      <c r="Z489" s="151"/>
      <c r="AA489" s="151"/>
      <c r="AB489" s="151"/>
      <c r="AC489" s="151"/>
      <c r="AD489" s="151"/>
      <c r="AE489" s="151"/>
      <c r="AF489" s="151"/>
      <c r="AG489" s="151"/>
      <c r="AH489" s="151"/>
      <c r="AI489" s="151"/>
      <c r="AJ489" s="151"/>
      <c r="AK489" s="151"/>
      <c r="AL489" s="151"/>
    </row>
    <row r="490" spans="1:38" ht="73.900000000000006" customHeight="1">
      <c r="A490" s="678" t="s">
        <v>366</v>
      </c>
      <c r="B490" s="406" t="s">
        <v>96</v>
      </c>
      <c r="C490" s="406" t="s">
        <v>97</v>
      </c>
      <c r="D490" s="407">
        <v>2018</v>
      </c>
      <c r="E490" s="408">
        <v>240</v>
      </c>
      <c r="F490" s="409"/>
      <c r="G490" s="409"/>
      <c r="H490" s="410"/>
      <c r="I490" s="411"/>
      <c r="J490" s="412"/>
      <c r="K490" s="406"/>
      <c r="L490" s="406" t="s">
        <v>755</v>
      </c>
      <c r="M490" s="406" t="s">
        <v>321</v>
      </c>
      <c r="N490" s="524"/>
      <c r="O490" s="151"/>
      <c r="P490" s="151"/>
      <c r="Q490" s="151"/>
      <c r="R490" s="151"/>
      <c r="S490" s="151"/>
      <c r="T490" s="151"/>
      <c r="U490" s="151"/>
      <c r="V490" s="151"/>
      <c r="W490" s="151"/>
      <c r="X490" s="151"/>
      <c r="Y490" s="151"/>
      <c r="Z490" s="151"/>
      <c r="AA490" s="151"/>
      <c r="AB490" s="151"/>
      <c r="AC490" s="151"/>
      <c r="AD490" s="151"/>
      <c r="AE490" s="151"/>
      <c r="AF490" s="151"/>
      <c r="AG490" s="151"/>
      <c r="AH490" s="151"/>
      <c r="AI490" s="151"/>
      <c r="AJ490" s="151"/>
      <c r="AK490" s="151"/>
      <c r="AL490" s="151"/>
    </row>
    <row r="491" spans="1:38" ht="73.900000000000006" customHeight="1">
      <c r="A491" s="678" t="s">
        <v>369</v>
      </c>
      <c r="B491" s="406" t="s">
        <v>98</v>
      </c>
      <c r="C491" s="406" t="s">
        <v>99</v>
      </c>
      <c r="D491" s="407" t="s">
        <v>372</v>
      </c>
      <c r="E491" s="408">
        <v>1050</v>
      </c>
      <c r="F491" s="409"/>
      <c r="G491" s="409"/>
      <c r="H491" s="410"/>
      <c r="I491" s="411"/>
      <c r="J491" s="412"/>
      <c r="K491" s="406"/>
      <c r="L491" s="406" t="s">
        <v>100</v>
      </c>
      <c r="M491" s="406" t="s">
        <v>321</v>
      </c>
      <c r="N491" s="524"/>
      <c r="O491" s="151"/>
      <c r="P491" s="151"/>
      <c r="Q491" s="151"/>
      <c r="R491" s="151"/>
      <c r="S491" s="151"/>
      <c r="T491" s="151"/>
      <c r="U491" s="151"/>
      <c r="V491" s="151"/>
      <c r="W491" s="151"/>
      <c r="X491" s="151"/>
      <c r="Y491" s="151"/>
      <c r="Z491" s="151"/>
      <c r="AA491" s="151"/>
      <c r="AB491" s="151"/>
      <c r="AC491" s="151"/>
      <c r="AD491" s="151"/>
      <c r="AE491" s="151"/>
      <c r="AF491" s="151"/>
      <c r="AG491" s="151"/>
      <c r="AH491" s="151"/>
      <c r="AI491" s="151"/>
      <c r="AJ491" s="151"/>
      <c r="AK491" s="151"/>
      <c r="AL491" s="151"/>
    </row>
    <row r="492" spans="1:38" ht="33" customHeight="1">
      <c r="A492" s="678" t="s">
        <v>376</v>
      </c>
      <c r="B492" s="406" t="s">
        <v>101</v>
      </c>
      <c r="C492" s="406" t="s">
        <v>102</v>
      </c>
      <c r="D492" s="407" t="s">
        <v>372</v>
      </c>
      <c r="E492" s="408">
        <v>450</v>
      </c>
      <c r="F492" s="409"/>
      <c r="G492" s="409"/>
      <c r="H492" s="410"/>
      <c r="I492" s="411"/>
      <c r="J492" s="412"/>
      <c r="K492" s="406"/>
      <c r="L492" s="406" t="s">
        <v>100</v>
      </c>
      <c r="M492" s="406" t="s">
        <v>321</v>
      </c>
      <c r="N492" s="19"/>
      <c r="O492" s="151"/>
      <c r="P492" s="151"/>
      <c r="Q492" s="151"/>
      <c r="R492" s="151"/>
      <c r="S492" s="151"/>
      <c r="T492" s="151"/>
      <c r="U492" s="151"/>
      <c r="V492" s="151"/>
      <c r="W492" s="151"/>
      <c r="X492" s="151"/>
      <c r="Y492" s="151"/>
      <c r="Z492" s="151"/>
      <c r="AA492" s="151"/>
      <c r="AB492" s="151"/>
      <c r="AC492" s="151"/>
      <c r="AD492" s="151"/>
      <c r="AE492" s="151"/>
      <c r="AF492" s="151"/>
      <c r="AG492" s="151"/>
      <c r="AH492" s="151"/>
      <c r="AI492" s="151"/>
      <c r="AJ492" s="151"/>
      <c r="AK492" s="151"/>
      <c r="AL492" s="151"/>
    </row>
    <row r="493" spans="1:38" ht="22.5">
      <c r="A493" s="681" t="s">
        <v>103</v>
      </c>
      <c r="B493" s="681"/>
      <c r="C493" s="681"/>
      <c r="D493" s="19"/>
      <c r="E493" s="28">
        <f>SUM(E494)</f>
        <v>524.4</v>
      </c>
      <c r="F493" s="19"/>
      <c r="G493" s="19"/>
      <c r="H493" s="19"/>
      <c r="I493" s="19"/>
      <c r="J493" s="19"/>
      <c r="K493" s="19"/>
      <c r="L493" s="19"/>
      <c r="M493" s="406" t="s">
        <v>321</v>
      </c>
      <c r="N493" s="18"/>
      <c r="O493" s="151"/>
      <c r="P493" s="151"/>
      <c r="Q493" s="151"/>
      <c r="R493" s="151"/>
      <c r="S493" s="151"/>
      <c r="T493" s="151"/>
      <c r="U493" s="151"/>
      <c r="V493" s="151"/>
      <c r="W493" s="151"/>
      <c r="X493" s="151"/>
      <c r="Y493" s="151"/>
      <c r="Z493" s="151"/>
      <c r="AA493" s="151"/>
      <c r="AB493" s="151"/>
      <c r="AC493" s="151"/>
      <c r="AD493" s="151"/>
      <c r="AE493" s="151"/>
      <c r="AF493" s="151"/>
      <c r="AG493" s="151"/>
      <c r="AH493" s="151"/>
      <c r="AI493" s="151"/>
      <c r="AJ493" s="151"/>
      <c r="AK493" s="151"/>
      <c r="AL493" s="151"/>
    </row>
    <row r="494" spans="1:38" ht="27" customHeight="1">
      <c r="A494" s="678" t="s">
        <v>307</v>
      </c>
      <c r="B494" s="528" t="s">
        <v>104</v>
      </c>
      <c r="C494" s="529" t="s">
        <v>105</v>
      </c>
      <c r="D494" s="529">
        <v>2019</v>
      </c>
      <c r="E494" s="530">
        <v>524.4</v>
      </c>
      <c r="F494" s="531"/>
      <c r="G494" s="528"/>
      <c r="H494" s="528">
        <v>2019</v>
      </c>
      <c r="I494" s="565">
        <v>2019</v>
      </c>
      <c r="J494" s="565"/>
      <c r="K494" s="565"/>
      <c r="L494" s="528" t="s">
        <v>106</v>
      </c>
      <c r="M494" s="19"/>
      <c r="N494" s="19"/>
      <c r="O494" s="151"/>
      <c r="P494" s="151"/>
      <c r="Q494" s="151"/>
      <c r="R494" s="151"/>
      <c r="S494" s="151"/>
      <c r="T494" s="151"/>
      <c r="U494" s="151"/>
      <c r="V494" s="151"/>
      <c r="W494" s="151"/>
      <c r="X494" s="151"/>
      <c r="Y494" s="151"/>
      <c r="Z494" s="151"/>
      <c r="AA494" s="151"/>
      <c r="AB494" s="151"/>
      <c r="AC494" s="151"/>
      <c r="AD494" s="151"/>
      <c r="AE494" s="151"/>
      <c r="AF494" s="151"/>
      <c r="AG494" s="151"/>
      <c r="AH494" s="151"/>
      <c r="AI494" s="151"/>
      <c r="AJ494" s="151"/>
      <c r="AK494" s="151"/>
      <c r="AL494" s="151"/>
    </row>
    <row r="495" spans="1:38" ht="30.95" customHeight="1">
      <c r="A495" s="681" t="s">
        <v>107</v>
      </c>
      <c r="B495" s="681"/>
      <c r="C495" s="681"/>
      <c r="D495" s="19"/>
      <c r="E495" s="16">
        <f>SUM(E496:E506)</f>
        <v>15880</v>
      </c>
      <c r="F495" s="19"/>
      <c r="G495" s="19"/>
      <c r="H495" s="19"/>
      <c r="I495" s="19"/>
      <c r="J495" s="19"/>
      <c r="K495" s="19"/>
      <c r="L495" s="19"/>
      <c r="M495" s="381" t="s">
        <v>910</v>
      </c>
      <c r="N495" s="19"/>
      <c r="O495" s="151"/>
      <c r="P495" s="151"/>
      <c r="Q495" s="151"/>
      <c r="R495" s="151"/>
      <c r="S495" s="151"/>
      <c r="T495" s="151"/>
      <c r="U495" s="151"/>
      <c r="V495" s="151"/>
      <c r="W495" s="151"/>
      <c r="X495" s="151"/>
      <c r="Y495" s="151"/>
      <c r="Z495" s="151"/>
      <c r="AA495" s="151"/>
      <c r="AB495" s="151"/>
      <c r="AC495" s="151"/>
      <c r="AD495" s="151"/>
      <c r="AE495" s="151"/>
      <c r="AF495" s="151"/>
      <c r="AG495" s="151"/>
      <c r="AH495" s="151"/>
      <c r="AI495" s="151"/>
      <c r="AJ495" s="151"/>
      <c r="AK495" s="151"/>
      <c r="AL495" s="151"/>
    </row>
    <row r="496" spans="1:38" ht="38.1" customHeight="1">
      <c r="A496" s="678" t="s">
        <v>307</v>
      </c>
      <c r="B496" s="382" t="s">
        <v>108</v>
      </c>
      <c r="C496" s="381" t="s">
        <v>109</v>
      </c>
      <c r="D496" s="382" t="s">
        <v>365</v>
      </c>
      <c r="E496" s="532">
        <v>3000</v>
      </c>
      <c r="F496" s="19"/>
      <c r="G496" s="19"/>
      <c r="H496" s="19"/>
      <c r="I496" s="19"/>
      <c r="J496" s="19"/>
      <c r="K496" s="16" t="s">
        <v>386</v>
      </c>
      <c r="L496" s="382" t="s">
        <v>1164</v>
      </c>
      <c r="M496" s="381" t="s">
        <v>910</v>
      </c>
      <c r="N496" s="19"/>
      <c r="O496" s="151"/>
      <c r="P496" s="151"/>
      <c r="Q496" s="151"/>
      <c r="R496" s="151"/>
      <c r="S496" s="151"/>
      <c r="T496" s="151"/>
      <c r="U496" s="151"/>
      <c r="V496" s="151"/>
      <c r="W496" s="151"/>
      <c r="X496" s="151"/>
      <c r="Y496" s="151"/>
      <c r="Z496" s="151"/>
      <c r="AA496" s="151"/>
      <c r="AB496" s="151"/>
      <c r="AC496" s="151"/>
      <c r="AD496" s="151"/>
      <c r="AE496" s="151"/>
      <c r="AF496" s="151"/>
      <c r="AG496" s="151"/>
      <c r="AH496" s="151"/>
      <c r="AI496" s="151"/>
      <c r="AJ496" s="151"/>
      <c r="AK496" s="151"/>
      <c r="AL496" s="151"/>
    </row>
    <row r="497" spans="1:38" ht="42.95" customHeight="1">
      <c r="A497" s="678" t="s">
        <v>315</v>
      </c>
      <c r="B497" s="382" t="s">
        <v>110</v>
      </c>
      <c r="C497" s="381" t="s">
        <v>109</v>
      </c>
      <c r="D497" s="382" t="s">
        <v>365</v>
      </c>
      <c r="E497" s="532">
        <v>3000</v>
      </c>
      <c r="F497" s="19"/>
      <c r="G497" s="19"/>
      <c r="H497" s="19"/>
      <c r="I497" s="19"/>
      <c r="J497" s="19"/>
      <c r="K497" s="16" t="s">
        <v>386</v>
      </c>
      <c r="L497" s="382" t="s">
        <v>1164</v>
      </c>
      <c r="M497" s="533" t="s">
        <v>321</v>
      </c>
      <c r="N497" s="18"/>
      <c r="O497" s="151"/>
      <c r="P497" s="151"/>
      <c r="Q497" s="151"/>
      <c r="R497" s="151"/>
      <c r="S497" s="151"/>
      <c r="T497" s="151"/>
      <c r="U497" s="151"/>
      <c r="V497" s="151"/>
      <c r="W497" s="151"/>
      <c r="X497" s="151"/>
      <c r="Y497" s="151"/>
      <c r="Z497" s="151"/>
      <c r="AA497" s="151"/>
      <c r="AB497" s="151"/>
      <c r="AC497" s="151"/>
      <c r="AD497" s="151"/>
      <c r="AE497" s="151"/>
      <c r="AF497" s="151"/>
      <c r="AG497" s="151"/>
      <c r="AH497" s="151"/>
      <c r="AI497" s="151"/>
      <c r="AJ497" s="151"/>
      <c r="AK497" s="151"/>
      <c r="AL497" s="151"/>
    </row>
    <row r="498" spans="1:38" ht="42.95" customHeight="1">
      <c r="A498" s="678" t="s">
        <v>330</v>
      </c>
      <c r="B498" s="533" t="s">
        <v>111</v>
      </c>
      <c r="C498" s="533" t="s">
        <v>112</v>
      </c>
      <c r="D498" s="534" t="s">
        <v>392</v>
      </c>
      <c r="E498" s="535">
        <v>1600</v>
      </c>
      <c r="F498" s="536"/>
      <c r="G498" s="536"/>
      <c r="H498" s="537"/>
      <c r="I498" s="566"/>
      <c r="J498" s="567"/>
      <c r="K498" s="533" t="s">
        <v>113</v>
      </c>
      <c r="L498" s="533" t="s">
        <v>114</v>
      </c>
      <c r="M498" s="533" t="s">
        <v>321</v>
      </c>
      <c r="N498" s="18"/>
      <c r="O498" s="151"/>
      <c r="P498" s="151"/>
      <c r="Q498" s="151"/>
      <c r="R498" s="151"/>
      <c r="S498" s="151"/>
      <c r="T498" s="151"/>
      <c r="U498" s="151"/>
      <c r="V498" s="151"/>
      <c r="W498" s="151"/>
      <c r="X498" s="151"/>
      <c r="Y498" s="151"/>
      <c r="Z498" s="151"/>
      <c r="AA498" s="151"/>
      <c r="AB498" s="151"/>
      <c r="AC498" s="151"/>
      <c r="AD498" s="151"/>
      <c r="AE498" s="151"/>
      <c r="AF498" s="151"/>
      <c r="AG498" s="151"/>
      <c r="AH498" s="151"/>
      <c r="AI498" s="151"/>
      <c r="AJ498" s="151"/>
      <c r="AK498" s="151"/>
      <c r="AL498" s="151"/>
    </row>
    <row r="499" spans="1:38" ht="42.95" customHeight="1">
      <c r="A499" s="678" t="s">
        <v>334</v>
      </c>
      <c r="B499" s="533" t="s">
        <v>115</v>
      </c>
      <c r="C499" s="533" t="s">
        <v>116</v>
      </c>
      <c r="D499" s="534" t="s">
        <v>392</v>
      </c>
      <c r="E499" s="535">
        <v>2200</v>
      </c>
      <c r="F499" s="536"/>
      <c r="G499" s="536"/>
      <c r="H499" s="537"/>
      <c r="I499" s="566"/>
      <c r="J499" s="567"/>
      <c r="K499" s="533" t="s">
        <v>113</v>
      </c>
      <c r="L499" s="533" t="s">
        <v>114</v>
      </c>
      <c r="M499" s="533" t="s">
        <v>321</v>
      </c>
      <c r="N499" s="18"/>
      <c r="O499" s="151"/>
      <c r="P499" s="151"/>
      <c r="Q499" s="151"/>
      <c r="R499" s="151"/>
      <c r="S499" s="151"/>
      <c r="T499" s="151"/>
      <c r="U499" s="151"/>
      <c r="V499" s="151"/>
      <c r="W499" s="151"/>
      <c r="X499" s="151"/>
      <c r="Y499" s="151"/>
      <c r="Z499" s="151"/>
      <c r="AA499" s="151"/>
      <c r="AB499" s="151"/>
      <c r="AC499" s="151"/>
      <c r="AD499" s="151"/>
      <c r="AE499" s="151"/>
      <c r="AF499" s="151"/>
      <c r="AG499" s="151"/>
      <c r="AH499" s="151"/>
      <c r="AI499" s="151"/>
      <c r="AJ499" s="151"/>
      <c r="AK499" s="151"/>
      <c r="AL499" s="151"/>
    </row>
    <row r="500" spans="1:38" ht="42.95" customHeight="1">
      <c r="A500" s="678" t="s">
        <v>337</v>
      </c>
      <c r="B500" s="533" t="s">
        <v>117</v>
      </c>
      <c r="C500" s="533" t="s">
        <v>118</v>
      </c>
      <c r="D500" s="534" t="s">
        <v>392</v>
      </c>
      <c r="E500" s="535">
        <v>1800</v>
      </c>
      <c r="F500" s="536"/>
      <c r="G500" s="536"/>
      <c r="H500" s="537"/>
      <c r="I500" s="566"/>
      <c r="J500" s="567"/>
      <c r="K500" s="533" t="s">
        <v>113</v>
      </c>
      <c r="L500" s="533" t="s">
        <v>114</v>
      </c>
      <c r="M500" s="533" t="s">
        <v>321</v>
      </c>
      <c r="N500" s="18"/>
      <c r="O500" s="151"/>
      <c r="P500" s="151"/>
      <c r="Q500" s="151"/>
      <c r="R500" s="151"/>
      <c r="S500" s="151"/>
      <c r="T500" s="151"/>
      <c r="U500" s="151"/>
      <c r="V500" s="151"/>
      <c r="W500" s="151"/>
      <c r="X500" s="151"/>
      <c r="Y500" s="151"/>
      <c r="Z500" s="151"/>
      <c r="AA500" s="151"/>
      <c r="AB500" s="151"/>
      <c r="AC500" s="151"/>
      <c r="AD500" s="151"/>
      <c r="AE500" s="151"/>
      <c r="AF500" s="151"/>
      <c r="AG500" s="151"/>
      <c r="AH500" s="151"/>
      <c r="AI500" s="151"/>
      <c r="AJ500" s="151"/>
      <c r="AK500" s="151"/>
      <c r="AL500" s="151"/>
    </row>
    <row r="501" spans="1:38" ht="42.95" customHeight="1">
      <c r="A501" s="678" t="s">
        <v>340</v>
      </c>
      <c r="B501" s="533" t="s">
        <v>119</v>
      </c>
      <c r="C501" s="533" t="s">
        <v>120</v>
      </c>
      <c r="D501" s="534" t="s">
        <v>392</v>
      </c>
      <c r="E501" s="535">
        <v>300</v>
      </c>
      <c r="F501" s="536"/>
      <c r="G501" s="536"/>
      <c r="H501" s="537"/>
      <c r="I501" s="566"/>
      <c r="J501" s="567"/>
      <c r="K501" s="533" t="s">
        <v>113</v>
      </c>
      <c r="L501" s="533" t="s">
        <v>114</v>
      </c>
      <c r="M501" s="533" t="s">
        <v>321</v>
      </c>
      <c r="N501" s="18"/>
      <c r="O501" s="151"/>
      <c r="P501" s="151"/>
      <c r="Q501" s="151"/>
      <c r="R501" s="151"/>
      <c r="S501" s="151"/>
      <c r="T501" s="151"/>
      <c r="U501" s="151"/>
      <c r="V501" s="151"/>
      <c r="W501" s="151"/>
      <c r="X501" s="151"/>
      <c r="Y501" s="151"/>
      <c r="Z501" s="151"/>
      <c r="AA501" s="151"/>
      <c r="AB501" s="151"/>
      <c r="AC501" s="151"/>
      <c r="AD501" s="151"/>
      <c r="AE501" s="151"/>
      <c r="AF501" s="151"/>
      <c r="AG501" s="151"/>
      <c r="AH501" s="151"/>
      <c r="AI501" s="151"/>
      <c r="AJ501" s="151"/>
      <c r="AK501" s="151"/>
      <c r="AL501" s="151"/>
    </row>
    <row r="502" spans="1:38" ht="42.95" customHeight="1">
      <c r="A502" s="678" t="s">
        <v>343</v>
      </c>
      <c r="B502" s="533" t="s">
        <v>121</v>
      </c>
      <c r="C502" s="533" t="s">
        <v>122</v>
      </c>
      <c r="D502" s="534" t="s">
        <v>392</v>
      </c>
      <c r="E502" s="535">
        <v>800</v>
      </c>
      <c r="F502" s="536"/>
      <c r="G502" s="536"/>
      <c r="H502" s="537"/>
      <c r="I502" s="566"/>
      <c r="J502" s="567"/>
      <c r="K502" s="533" t="s">
        <v>113</v>
      </c>
      <c r="L502" s="533" t="s">
        <v>114</v>
      </c>
      <c r="M502" s="533" t="s">
        <v>321</v>
      </c>
      <c r="N502" s="18"/>
      <c r="O502" s="151"/>
      <c r="P502" s="151"/>
      <c r="Q502" s="151"/>
      <c r="R502" s="151"/>
      <c r="S502" s="151"/>
      <c r="T502" s="151"/>
      <c r="U502" s="151"/>
      <c r="V502" s="151"/>
      <c r="W502" s="151"/>
      <c r="X502" s="151"/>
      <c r="Y502" s="151"/>
      <c r="Z502" s="151"/>
      <c r="AA502" s="151"/>
      <c r="AB502" s="151"/>
      <c r="AC502" s="151"/>
      <c r="AD502" s="151"/>
      <c r="AE502" s="151"/>
      <c r="AF502" s="151"/>
      <c r="AG502" s="151"/>
      <c r="AH502" s="151"/>
      <c r="AI502" s="151"/>
      <c r="AJ502" s="151"/>
      <c r="AK502" s="151"/>
      <c r="AL502" s="151"/>
    </row>
    <row r="503" spans="1:38" ht="47.1" customHeight="1">
      <c r="A503" s="678" t="s">
        <v>346</v>
      </c>
      <c r="B503" s="533" t="s">
        <v>123</v>
      </c>
      <c r="C503" s="533" t="s">
        <v>124</v>
      </c>
      <c r="D503" s="534" t="s">
        <v>392</v>
      </c>
      <c r="E503" s="535">
        <v>2000</v>
      </c>
      <c r="F503" s="536"/>
      <c r="G503" s="536"/>
      <c r="H503" s="537"/>
      <c r="I503" s="566"/>
      <c r="J503" s="567"/>
      <c r="K503" s="533" t="s">
        <v>113</v>
      </c>
      <c r="L503" s="533" t="s">
        <v>114</v>
      </c>
      <c r="M503" s="533" t="s">
        <v>321</v>
      </c>
      <c r="N503" s="18"/>
      <c r="O503" s="151"/>
      <c r="P503" s="151"/>
      <c r="Q503" s="151"/>
      <c r="R503" s="151"/>
      <c r="S503" s="151"/>
      <c r="T503" s="151"/>
      <c r="U503" s="151"/>
      <c r="V503" s="151"/>
      <c r="W503" s="151"/>
      <c r="X503" s="151"/>
      <c r="Y503" s="151"/>
      <c r="Z503" s="151"/>
      <c r="AA503" s="151"/>
      <c r="AB503" s="151"/>
      <c r="AC503" s="151"/>
      <c r="AD503" s="151"/>
      <c r="AE503" s="151"/>
      <c r="AF503" s="151"/>
      <c r="AG503" s="151"/>
      <c r="AH503" s="151"/>
      <c r="AI503" s="151"/>
      <c r="AJ503" s="151"/>
      <c r="AK503" s="151"/>
      <c r="AL503" s="151"/>
    </row>
    <row r="504" spans="1:38" ht="47.1" customHeight="1">
      <c r="A504" s="678" t="s">
        <v>350</v>
      </c>
      <c r="B504" s="533" t="s">
        <v>125</v>
      </c>
      <c r="C504" s="533" t="s">
        <v>126</v>
      </c>
      <c r="D504" s="534" t="s">
        <v>392</v>
      </c>
      <c r="E504" s="535">
        <v>280</v>
      </c>
      <c r="F504" s="536"/>
      <c r="G504" s="536"/>
      <c r="H504" s="537"/>
      <c r="I504" s="566"/>
      <c r="J504" s="567"/>
      <c r="K504" s="533" t="s">
        <v>113</v>
      </c>
      <c r="L504" s="533" t="s">
        <v>114</v>
      </c>
      <c r="M504" s="533" t="s">
        <v>321</v>
      </c>
      <c r="N504" s="18"/>
      <c r="O504" s="151"/>
      <c r="P504" s="151"/>
      <c r="Q504" s="151"/>
      <c r="R504" s="151"/>
      <c r="S504" s="151"/>
      <c r="T504" s="151"/>
      <c r="U504" s="151"/>
      <c r="V504" s="151"/>
      <c r="W504" s="151"/>
      <c r="X504" s="151"/>
      <c r="Y504" s="151"/>
      <c r="Z504" s="151"/>
      <c r="AA504" s="151"/>
      <c r="AB504" s="151"/>
      <c r="AC504" s="151"/>
      <c r="AD504" s="151"/>
      <c r="AE504" s="151"/>
      <c r="AF504" s="151"/>
      <c r="AG504" s="151"/>
      <c r="AH504" s="151"/>
      <c r="AI504" s="151"/>
      <c r="AJ504" s="151"/>
      <c r="AK504" s="151"/>
      <c r="AL504" s="151"/>
    </row>
    <row r="505" spans="1:38" ht="47.1" customHeight="1">
      <c r="A505" s="678" t="s">
        <v>353</v>
      </c>
      <c r="B505" s="533" t="s">
        <v>127</v>
      </c>
      <c r="C505" s="533" t="s">
        <v>128</v>
      </c>
      <c r="D505" s="534" t="s">
        <v>392</v>
      </c>
      <c r="E505" s="535">
        <v>500</v>
      </c>
      <c r="F505" s="536"/>
      <c r="G505" s="536"/>
      <c r="H505" s="537"/>
      <c r="I505" s="566"/>
      <c r="J505" s="567"/>
      <c r="K505" s="533" t="s">
        <v>113</v>
      </c>
      <c r="L505" s="533" t="s">
        <v>114</v>
      </c>
      <c r="M505" s="533" t="s">
        <v>321</v>
      </c>
      <c r="N505" s="18"/>
      <c r="O505" s="151"/>
      <c r="P505" s="151"/>
      <c r="Q505" s="151"/>
      <c r="R505" s="151"/>
      <c r="S505" s="151"/>
      <c r="T505" s="151"/>
      <c r="U505" s="151"/>
      <c r="V505" s="151"/>
      <c r="W505" s="151"/>
      <c r="X505" s="151"/>
      <c r="Y505" s="151"/>
      <c r="Z505" s="151"/>
      <c r="AA505" s="151"/>
      <c r="AB505" s="151"/>
      <c r="AC505" s="151"/>
      <c r="AD505" s="151"/>
      <c r="AE505" s="151"/>
      <c r="AF505" s="151"/>
      <c r="AG505" s="151"/>
      <c r="AH505" s="151"/>
      <c r="AI505" s="151"/>
      <c r="AJ505" s="151"/>
      <c r="AK505" s="151"/>
      <c r="AL505" s="151"/>
    </row>
    <row r="506" spans="1:38" ht="33" customHeight="1">
      <c r="A506" s="678" t="s">
        <v>356</v>
      </c>
      <c r="B506" s="533" t="s">
        <v>129</v>
      </c>
      <c r="C506" s="533" t="s">
        <v>130</v>
      </c>
      <c r="D506" s="534" t="s">
        <v>392</v>
      </c>
      <c r="E506" s="535">
        <v>400</v>
      </c>
      <c r="F506" s="536"/>
      <c r="G506" s="536"/>
      <c r="H506" s="537"/>
      <c r="I506" s="566"/>
      <c r="J506" s="567"/>
      <c r="K506" s="533" t="s">
        <v>113</v>
      </c>
      <c r="L506" s="533" t="s">
        <v>114</v>
      </c>
      <c r="M506" s="19"/>
      <c r="N506" s="19"/>
      <c r="O506" s="151"/>
      <c r="P506" s="151"/>
      <c r="Q506" s="151"/>
      <c r="R506" s="151"/>
      <c r="S506" s="151"/>
      <c r="T506" s="151"/>
      <c r="U506" s="151"/>
      <c r="V506" s="151"/>
      <c r="W506" s="151"/>
      <c r="X506" s="151"/>
      <c r="Y506" s="151"/>
      <c r="Z506" s="151"/>
      <c r="AA506" s="151"/>
      <c r="AB506" s="151"/>
      <c r="AC506" s="151"/>
      <c r="AD506" s="151"/>
      <c r="AE506" s="151"/>
      <c r="AF506" s="151"/>
      <c r="AG506" s="151"/>
      <c r="AH506" s="151"/>
      <c r="AI506" s="151"/>
      <c r="AJ506" s="151"/>
      <c r="AK506" s="151"/>
      <c r="AL506" s="151"/>
    </row>
    <row r="507" spans="1:38" ht="26.1" customHeight="1">
      <c r="A507" s="684" t="s">
        <v>131</v>
      </c>
      <c r="B507" s="684"/>
      <c r="C507" s="684"/>
      <c r="D507" s="16"/>
      <c r="E507" s="28">
        <f>SUM(E508+E517)</f>
        <v>43652.1</v>
      </c>
      <c r="F507" s="19"/>
      <c r="G507" s="19"/>
      <c r="H507" s="19"/>
      <c r="I507" s="19"/>
      <c r="J507" s="19"/>
      <c r="K507" s="19"/>
      <c r="L507" s="19"/>
      <c r="M507" s="19"/>
      <c r="N507" s="18"/>
      <c r="O507" s="151"/>
      <c r="P507" s="151"/>
      <c r="Q507" s="151"/>
      <c r="R507" s="151"/>
      <c r="S507" s="151"/>
      <c r="T507" s="151"/>
      <c r="U507" s="151"/>
      <c r="V507" s="151"/>
      <c r="W507" s="151"/>
      <c r="X507" s="151"/>
      <c r="Y507" s="151"/>
      <c r="Z507" s="151"/>
      <c r="AA507" s="151"/>
      <c r="AB507" s="151"/>
      <c r="AC507" s="151"/>
      <c r="AD507" s="151"/>
      <c r="AE507" s="151"/>
      <c r="AF507" s="151"/>
      <c r="AG507" s="151"/>
      <c r="AH507" s="151"/>
      <c r="AI507" s="151"/>
      <c r="AJ507" s="151"/>
      <c r="AK507" s="151"/>
      <c r="AL507" s="151"/>
    </row>
    <row r="508" spans="1:38" ht="45" customHeight="1">
      <c r="A508" s="681" t="s">
        <v>132</v>
      </c>
      <c r="B508" s="681"/>
      <c r="C508" s="681"/>
      <c r="D508" s="18"/>
      <c r="E508" s="28">
        <f>SUM(E509:E516)</f>
        <v>19072.099999999999</v>
      </c>
      <c r="F508" s="18"/>
      <c r="G508" s="18"/>
      <c r="H508" s="18"/>
      <c r="I508" s="18"/>
      <c r="J508" s="18"/>
      <c r="K508" s="18"/>
      <c r="L508" s="18"/>
      <c r="M508" s="538" t="s">
        <v>314</v>
      </c>
      <c r="N508" s="19"/>
      <c r="O508" s="151"/>
      <c r="P508" s="151"/>
      <c r="Q508" s="151"/>
      <c r="R508" s="151"/>
      <c r="S508" s="151"/>
      <c r="T508" s="151"/>
      <c r="U508" s="151"/>
      <c r="V508" s="151"/>
      <c r="W508" s="151"/>
      <c r="X508" s="151"/>
      <c r="Y508" s="151"/>
      <c r="Z508" s="151"/>
      <c r="AA508" s="151"/>
      <c r="AB508" s="151"/>
      <c r="AC508" s="151"/>
      <c r="AD508" s="151"/>
      <c r="AE508" s="151"/>
      <c r="AF508" s="151"/>
      <c r="AG508" s="151"/>
      <c r="AH508" s="151"/>
      <c r="AI508" s="151"/>
      <c r="AJ508" s="151"/>
      <c r="AK508" s="151"/>
      <c r="AL508" s="151"/>
    </row>
    <row r="509" spans="1:38" ht="45" customHeight="1">
      <c r="A509" s="678" t="s">
        <v>307</v>
      </c>
      <c r="B509" s="538" t="s">
        <v>133</v>
      </c>
      <c r="C509" s="538" t="s">
        <v>134</v>
      </c>
      <c r="D509" s="539" t="s">
        <v>365</v>
      </c>
      <c r="E509" s="540">
        <v>100</v>
      </c>
      <c r="F509" s="538"/>
      <c r="G509" s="538" t="s">
        <v>386</v>
      </c>
      <c r="H509" s="541">
        <v>43282</v>
      </c>
      <c r="I509" s="541">
        <v>43435</v>
      </c>
      <c r="J509" s="568"/>
      <c r="K509" s="538" t="s">
        <v>135</v>
      </c>
      <c r="L509" s="538" t="s">
        <v>136</v>
      </c>
      <c r="M509" s="390" t="s">
        <v>321</v>
      </c>
      <c r="N509" s="19"/>
      <c r="O509" s="151"/>
      <c r="P509" s="151"/>
      <c r="Q509" s="151"/>
      <c r="R509" s="151"/>
      <c r="S509" s="151"/>
      <c r="T509" s="151"/>
      <c r="U509" s="151"/>
      <c r="V509" s="151"/>
      <c r="W509" s="151"/>
      <c r="X509" s="151"/>
      <c r="Y509" s="151"/>
      <c r="Z509" s="151"/>
      <c r="AA509" s="151"/>
      <c r="AB509" s="151"/>
      <c r="AC509" s="151"/>
      <c r="AD509" s="151"/>
      <c r="AE509" s="151"/>
      <c r="AF509" s="151"/>
      <c r="AG509" s="151"/>
      <c r="AH509" s="151"/>
      <c r="AI509" s="151"/>
      <c r="AJ509" s="151"/>
      <c r="AK509" s="151"/>
      <c r="AL509" s="151"/>
    </row>
    <row r="510" spans="1:38" ht="54.95" customHeight="1">
      <c r="A510" s="678" t="s">
        <v>315</v>
      </c>
      <c r="B510" s="390" t="s">
        <v>137</v>
      </c>
      <c r="C510" s="390" t="s">
        <v>138</v>
      </c>
      <c r="D510" s="391">
        <v>2019</v>
      </c>
      <c r="E510" s="392">
        <v>150</v>
      </c>
      <c r="F510" s="538"/>
      <c r="G510" s="538"/>
      <c r="H510" s="541"/>
      <c r="I510" s="541"/>
      <c r="J510" s="393"/>
      <c r="K510" s="390"/>
      <c r="L510" s="390" t="s">
        <v>1099</v>
      </c>
      <c r="M510" s="390" t="s">
        <v>321</v>
      </c>
      <c r="N510" s="18"/>
      <c r="O510" s="151"/>
      <c r="P510" s="151"/>
      <c r="Q510" s="151"/>
      <c r="R510" s="151"/>
      <c r="S510" s="151"/>
      <c r="T510" s="151"/>
      <c r="U510" s="151"/>
      <c r="V510" s="151"/>
      <c r="W510" s="151"/>
      <c r="X510" s="151"/>
      <c r="Y510" s="151"/>
      <c r="Z510" s="151"/>
      <c r="AA510" s="151"/>
      <c r="AB510" s="151"/>
      <c r="AC510" s="151"/>
      <c r="AD510" s="151"/>
      <c r="AE510" s="151"/>
      <c r="AF510" s="151"/>
      <c r="AG510" s="151"/>
      <c r="AH510" s="151"/>
      <c r="AI510" s="151"/>
      <c r="AJ510" s="151"/>
      <c r="AK510" s="151"/>
      <c r="AL510" s="151"/>
    </row>
    <row r="511" spans="1:38" ht="44.1" customHeight="1">
      <c r="A511" s="678" t="s">
        <v>330</v>
      </c>
      <c r="B511" s="542" t="s">
        <v>139</v>
      </c>
      <c r="C511" s="542" t="s">
        <v>140</v>
      </c>
      <c r="D511" s="543" t="s">
        <v>141</v>
      </c>
      <c r="E511" s="544">
        <v>380</v>
      </c>
      <c r="F511" s="545"/>
      <c r="G511" s="545"/>
      <c r="H511" s="546"/>
      <c r="I511" s="546"/>
      <c r="J511" s="569"/>
      <c r="K511" s="545"/>
      <c r="L511" s="545" t="s">
        <v>142</v>
      </c>
      <c r="M511" s="390" t="s">
        <v>321</v>
      </c>
      <c r="N511" s="548"/>
      <c r="O511" s="151"/>
      <c r="P511" s="151"/>
      <c r="Q511" s="151"/>
      <c r="R511" s="151"/>
      <c r="S511" s="151"/>
      <c r="T511" s="151"/>
      <c r="U511" s="151"/>
      <c r="V511" s="151"/>
      <c r="W511" s="151"/>
      <c r="X511" s="151"/>
      <c r="Y511" s="151"/>
      <c r="Z511" s="151"/>
      <c r="AA511" s="151"/>
      <c r="AB511" s="151"/>
      <c r="AC511" s="151"/>
      <c r="AD511" s="151"/>
      <c r="AE511" s="151"/>
      <c r="AF511" s="151"/>
      <c r="AG511" s="151"/>
      <c r="AH511" s="151"/>
      <c r="AI511" s="151"/>
      <c r="AJ511" s="151"/>
      <c r="AK511" s="151"/>
      <c r="AL511" s="151"/>
    </row>
    <row r="512" spans="1:38" ht="42.95" customHeight="1">
      <c r="A512" s="678" t="s">
        <v>334</v>
      </c>
      <c r="B512" s="547" t="s">
        <v>143</v>
      </c>
      <c r="C512" s="548" t="s">
        <v>144</v>
      </c>
      <c r="D512" s="549">
        <v>2019</v>
      </c>
      <c r="E512" s="550">
        <v>4.8</v>
      </c>
      <c r="F512" s="551"/>
      <c r="G512" s="547"/>
      <c r="H512" s="547">
        <v>2019</v>
      </c>
      <c r="I512" s="570">
        <v>2019</v>
      </c>
      <c r="J512" s="570"/>
      <c r="K512" s="570"/>
      <c r="L512" s="547" t="s">
        <v>142</v>
      </c>
      <c r="M512" s="390" t="s">
        <v>321</v>
      </c>
      <c r="N512" s="18"/>
      <c r="O512" s="151"/>
      <c r="P512" s="151"/>
      <c r="Q512" s="151"/>
      <c r="R512" s="151"/>
      <c r="S512" s="151"/>
      <c r="T512" s="151"/>
      <c r="U512" s="151"/>
      <c r="V512" s="151"/>
      <c r="W512" s="151"/>
      <c r="X512" s="151"/>
      <c r="Y512" s="151"/>
      <c r="Z512" s="151"/>
      <c r="AA512" s="151"/>
      <c r="AB512" s="151"/>
      <c r="AC512" s="151"/>
      <c r="AD512" s="151"/>
      <c r="AE512" s="151"/>
      <c r="AF512" s="151"/>
      <c r="AG512" s="151"/>
      <c r="AH512" s="151"/>
      <c r="AI512" s="151"/>
      <c r="AJ512" s="151"/>
      <c r="AK512" s="151"/>
      <c r="AL512" s="151"/>
    </row>
    <row r="513" spans="1:38" ht="41.1" customHeight="1">
      <c r="A513" s="678" t="s">
        <v>337</v>
      </c>
      <c r="B513" s="571" t="s">
        <v>145</v>
      </c>
      <c r="C513" s="572" t="s">
        <v>146</v>
      </c>
      <c r="D513" s="573">
        <v>2019</v>
      </c>
      <c r="E513" s="574">
        <v>60</v>
      </c>
      <c r="F513" s="575"/>
      <c r="G513" s="571"/>
      <c r="H513" s="571">
        <v>2019</v>
      </c>
      <c r="I513" s="650">
        <v>2019</v>
      </c>
      <c r="J513" s="650"/>
      <c r="K513" s="650"/>
      <c r="L513" s="571" t="s">
        <v>142</v>
      </c>
      <c r="M513" s="390" t="s">
        <v>321</v>
      </c>
      <c r="N513" s="18"/>
      <c r="O513" s="151"/>
      <c r="P513" s="151"/>
      <c r="Q513" s="151"/>
      <c r="R513" s="151"/>
      <c r="S513" s="151"/>
      <c r="T513" s="151"/>
      <c r="U513" s="151"/>
      <c r="V513" s="151"/>
      <c r="W513" s="151"/>
      <c r="X513" s="151"/>
      <c r="Y513" s="151"/>
      <c r="Z513" s="151"/>
      <c r="AA513" s="151"/>
      <c r="AB513" s="151"/>
      <c r="AC513" s="151"/>
      <c r="AD513" s="151"/>
      <c r="AE513" s="151"/>
      <c r="AF513" s="151"/>
      <c r="AG513" s="151"/>
      <c r="AH513" s="151"/>
      <c r="AI513" s="151"/>
      <c r="AJ513" s="151"/>
      <c r="AK513" s="151"/>
      <c r="AL513" s="151"/>
    </row>
    <row r="514" spans="1:38" ht="59.1" customHeight="1">
      <c r="A514" s="678" t="s">
        <v>340</v>
      </c>
      <c r="B514" s="571" t="s">
        <v>147</v>
      </c>
      <c r="C514" s="572" t="s">
        <v>148</v>
      </c>
      <c r="D514" s="573">
        <v>2019</v>
      </c>
      <c r="E514" s="574">
        <v>814</v>
      </c>
      <c r="F514" s="575"/>
      <c r="G514" s="571"/>
      <c r="H514" s="571">
        <v>2019</v>
      </c>
      <c r="I514" s="650">
        <v>2019</v>
      </c>
      <c r="J514" s="650"/>
      <c r="K514" s="650"/>
      <c r="L514" s="571" t="s">
        <v>106</v>
      </c>
      <c r="M514" s="576" t="s">
        <v>149</v>
      </c>
      <c r="N514" s="651"/>
      <c r="O514" s="151"/>
      <c r="P514" s="151"/>
      <c r="Q514" s="151"/>
      <c r="R514" s="151"/>
      <c r="S514" s="151"/>
      <c r="T514" s="151"/>
      <c r="U514" s="151"/>
      <c r="V514" s="151"/>
      <c r="W514" s="151"/>
      <c r="X514" s="151"/>
      <c r="Y514" s="151"/>
      <c r="Z514" s="151"/>
      <c r="AA514" s="151"/>
      <c r="AB514" s="151"/>
      <c r="AC514" s="151"/>
      <c r="AD514" s="151"/>
      <c r="AE514" s="151"/>
      <c r="AF514" s="151"/>
      <c r="AG514" s="151"/>
      <c r="AH514" s="151"/>
      <c r="AI514" s="151"/>
      <c r="AJ514" s="151"/>
      <c r="AK514" s="151"/>
      <c r="AL514" s="151"/>
    </row>
    <row r="515" spans="1:38" ht="59.1" customHeight="1">
      <c r="A515" s="678" t="s">
        <v>343</v>
      </c>
      <c r="B515" s="576" t="s">
        <v>150</v>
      </c>
      <c r="C515" s="576" t="s">
        <v>151</v>
      </c>
      <c r="D515" s="577" t="s">
        <v>372</v>
      </c>
      <c r="E515" s="578">
        <v>17286.3</v>
      </c>
      <c r="F515" s="579"/>
      <c r="G515" s="576"/>
      <c r="H515" s="576"/>
      <c r="I515" s="652"/>
      <c r="J515" s="652"/>
      <c r="K515" s="652"/>
      <c r="L515" s="577" t="s">
        <v>388</v>
      </c>
      <c r="M515" s="576" t="s">
        <v>149</v>
      </c>
      <c r="N515" s="651"/>
      <c r="O515" s="151"/>
      <c r="P515" s="151"/>
      <c r="Q515" s="151"/>
      <c r="R515" s="151"/>
      <c r="S515" s="151"/>
      <c r="T515" s="151"/>
      <c r="U515" s="151"/>
      <c r="V515" s="151"/>
      <c r="W515" s="151"/>
      <c r="X515" s="151"/>
      <c r="Y515" s="151"/>
      <c r="Z515" s="151"/>
      <c r="AA515" s="151"/>
      <c r="AB515" s="151"/>
      <c r="AC515" s="151"/>
      <c r="AD515" s="151"/>
      <c r="AE515" s="151"/>
      <c r="AF515" s="151"/>
      <c r="AG515" s="151"/>
      <c r="AH515" s="151"/>
      <c r="AI515" s="151"/>
      <c r="AJ515" s="151"/>
      <c r="AK515" s="151"/>
      <c r="AL515" s="151"/>
    </row>
    <row r="516" spans="1:38" ht="46.5" customHeight="1">
      <c r="A516" s="678" t="s">
        <v>346</v>
      </c>
      <c r="B516" s="576" t="s">
        <v>152</v>
      </c>
      <c r="C516" s="576" t="s">
        <v>153</v>
      </c>
      <c r="D516" s="577" t="s">
        <v>372</v>
      </c>
      <c r="E516" s="578">
        <v>277</v>
      </c>
      <c r="F516" s="579"/>
      <c r="G516" s="576"/>
      <c r="H516" s="576"/>
      <c r="I516" s="652"/>
      <c r="J516" s="652"/>
      <c r="K516" s="652"/>
      <c r="L516" s="577" t="s">
        <v>388</v>
      </c>
      <c r="M516" s="19"/>
      <c r="N516" s="18"/>
      <c r="O516" s="151"/>
      <c r="P516" s="151"/>
      <c r="Q516" s="151"/>
      <c r="R516" s="151"/>
      <c r="S516" s="151"/>
      <c r="T516" s="151"/>
      <c r="U516" s="151"/>
      <c r="V516" s="151"/>
      <c r="W516" s="151"/>
      <c r="X516" s="151"/>
      <c r="Y516" s="151"/>
      <c r="Z516" s="151"/>
      <c r="AA516" s="151"/>
      <c r="AB516" s="151"/>
      <c r="AC516" s="151"/>
      <c r="AD516" s="151"/>
      <c r="AE516" s="151"/>
      <c r="AF516" s="151"/>
      <c r="AG516" s="151"/>
      <c r="AH516" s="151"/>
      <c r="AI516" s="151"/>
      <c r="AJ516" s="151"/>
      <c r="AK516" s="151"/>
      <c r="AL516" s="151"/>
    </row>
    <row r="517" spans="1:38" ht="42" customHeight="1">
      <c r="A517" s="681" t="s">
        <v>154</v>
      </c>
      <c r="B517" s="681"/>
      <c r="C517" s="681"/>
      <c r="D517" s="18"/>
      <c r="E517" s="16">
        <f>SUM(E518:E526)</f>
        <v>24580</v>
      </c>
      <c r="F517" s="18"/>
      <c r="G517" s="18"/>
      <c r="H517" s="18"/>
      <c r="I517" s="18"/>
      <c r="J517" s="18"/>
      <c r="K517" s="18"/>
      <c r="L517" s="18"/>
      <c r="M517" s="653" t="s">
        <v>910</v>
      </c>
      <c r="N517" s="580"/>
      <c r="O517" s="151"/>
      <c r="P517" s="151"/>
      <c r="Q517" s="151"/>
      <c r="R517" s="151"/>
      <c r="S517" s="151"/>
      <c r="T517" s="151"/>
      <c r="U517" s="151"/>
      <c r="V517" s="151"/>
      <c r="W517" s="151"/>
      <c r="X517" s="151"/>
      <c r="Y517" s="151"/>
      <c r="Z517" s="151"/>
      <c r="AA517" s="151"/>
      <c r="AB517" s="151"/>
      <c r="AC517" s="151"/>
      <c r="AD517" s="151"/>
      <c r="AE517" s="151"/>
      <c r="AF517" s="151"/>
      <c r="AG517" s="151"/>
      <c r="AH517" s="151"/>
      <c r="AI517" s="151"/>
      <c r="AJ517" s="151"/>
      <c r="AK517" s="151"/>
      <c r="AL517" s="151"/>
    </row>
    <row r="518" spans="1:38" ht="42" customHeight="1">
      <c r="A518" s="679" t="s">
        <v>307</v>
      </c>
      <c r="B518" s="580" t="s">
        <v>155</v>
      </c>
      <c r="C518" s="580" t="s">
        <v>156</v>
      </c>
      <c r="D518" s="581" t="s">
        <v>365</v>
      </c>
      <c r="E518" s="582">
        <v>22000</v>
      </c>
      <c r="F518" s="580"/>
      <c r="G518" s="580"/>
      <c r="H518" s="580"/>
      <c r="I518" s="580"/>
      <c r="J518" s="654"/>
      <c r="K518" s="580"/>
      <c r="L518" s="580" t="s">
        <v>157</v>
      </c>
      <c r="M518" s="653" t="s">
        <v>910</v>
      </c>
      <c r="N518" s="580"/>
      <c r="O518" s="151"/>
      <c r="P518" s="151"/>
      <c r="Q518" s="151"/>
      <c r="R518" s="151"/>
      <c r="S518" s="151"/>
      <c r="T518" s="151"/>
      <c r="U518" s="151"/>
      <c r="V518" s="151"/>
      <c r="W518" s="151"/>
      <c r="X518" s="151"/>
      <c r="Y518" s="151"/>
      <c r="Z518" s="151"/>
      <c r="AA518" s="151"/>
      <c r="AB518" s="151"/>
      <c r="AC518" s="151"/>
      <c r="AD518" s="151"/>
      <c r="AE518" s="151"/>
      <c r="AF518" s="151"/>
      <c r="AG518" s="151"/>
      <c r="AH518" s="151"/>
      <c r="AI518" s="151"/>
      <c r="AJ518" s="151"/>
      <c r="AK518" s="151"/>
      <c r="AL518" s="151"/>
    </row>
    <row r="519" spans="1:38" ht="30.95" customHeight="1">
      <c r="A519" s="679" t="s">
        <v>315</v>
      </c>
      <c r="B519" s="302" t="s">
        <v>158</v>
      </c>
      <c r="C519" s="302" t="s">
        <v>159</v>
      </c>
      <c r="D519" s="302" t="s">
        <v>365</v>
      </c>
      <c r="E519" s="303">
        <v>500</v>
      </c>
      <c r="F519" s="302"/>
      <c r="G519" s="302"/>
      <c r="H519" s="302"/>
      <c r="I519" s="302"/>
      <c r="J519" s="349"/>
      <c r="K519" s="302"/>
      <c r="L519" s="302" t="s">
        <v>160</v>
      </c>
      <c r="M519" s="583" t="s">
        <v>161</v>
      </c>
      <c r="N519" s="580"/>
      <c r="O519" s="151"/>
      <c r="P519" s="151"/>
      <c r="Q519" s="151"/>
      <c r="R519" s="151"/>
      <c r="S519" s="151"/>
      <c r="T519" s="151"/>
      <c r="U519" s="151"/>
      <c r="V519" s="151"/>
      <c r="W519" s="151"/>
      <c r="X519" s="151"/>
      <c r="Y519" s="151"/>
      <c r="Z519" s="151"/>
      <c r="AA519" s="151"/>
      <c r="AB519" s="151"/>
      <c r="AC519" s="151"/>
      <c r="AD519" s="151"/>
      <c r="AE519" s="151"/>
      <c r="AF519" s="151"/>
      <c r="AG519" s="151"/>
      <c r="AH519" s="151"/>
      <c r="AI519" s="151"/>
      <c r="AJ519" s="151"/>
      <c r="AK519" s="151"/>
      <c r="AL519" s="151"/>
    </row>
    <row r="520" spans="1:38" ht="75" customHeight="1">
      <c r="A520" s="679" t="s">
        <v>330</v>
      </c>
      <c r="B520" s="583" t="s">
        <v>162</v>
      </c>
      <c r="C520" s="583" t="s">
        <v>163</v>
      </c>
      <c r="D520" s="584" t="s">
        <v>636</v>
      </c>
      <c r="E520" s="585">
        <v>80</v>
      </c>
      <c r="F520" s="586"/>
      <c r="G520" s="586"/>
      <c r="H520" s="587"/>
      <c r="I520" s="655"/>
      <c r="J520" s="656"/>
      <c r="K520" s="583"/>
      <c r="L520" s="583" t="s">
        <v>161</v>
      </c>
      <c r="M520" s="588" t="s">
        <v>314</v>
      </c>
      <c r="N520" s="657"/>
      <c r="O520" s="151"/>
      <c r="P520" s="151"/>
      <c r="Q520" s="151"/>
      <c r="R520" s="151"/>
      <c r="S520" s="151"/>
      <c r="T520" s="151"/>
      <c r="U520" s="151"/>
      <c r="V520" s="151"/>
      <c r="W520" s="151"/>
      <c r="X520" s="151"/>
      <c r="Y520" s="151"/>
      <c r="Z520" s="151"/>
      <c r="AA520" s="151"/>
      <c r="AB520" s="151"/>
      <c r="AC520" s="151"/>
      <c r="AD520" s="151"/>
      <c r="AE520" s="151"/>
      <c r="AF520" s="151"/>
      <c r="AG520" s="151"/>
      <c r="AH520" s="151"/>
      <c r="AI520" s="151"/>
      <c r="AJ520" s="151"/>
      <c r="AK520" s="151"/>
      <c r="AL520" s="151"/>
    </row>
    <row r="521" spans="1:38" ht="48.95" customHeight="1">
      <c r="A521" s="679" t="s">
        <v>334</v>
      </c>
      <c r="B521" s="588" t="s">
        <v>164</v>
      </c>
      <c r="C521" s="588" t="s">
        <v>165</v>
      </c>
      <c r="D521" s="589" t="s">
        <v>372</v>
      </c>
      <c r="E521" s="590">
        <v>800</v>
      </c>
      <c r="F521" s="588"/>
      <c r="G521" s="588" t="s">
        <v>166</v>
      </c>
      <c r="H521" s="591">
        <v>43133</v>
      </c>
      <c r="I521" s="591">
        <v>43801</v>
      </c>
      <c r="J521" s="658"/>
      <c r="K521" s="588"/>
      <c r="L521" s="588" t="s">
        <v>167</v>
      </c>
      <c r="M521" s="592" t="s">
        <v>321</v>
      </c>
      <c r="N521" s="593"/>
      <c r="O521" s="151"/>
      <c r="P521" s="151"/>
      <c r="Q521" s="151"/>
      <c r="R521" s="151"/>
      <c r="S521" s="151"/>
      <c r="T521" s="151"/>
      <c r="U521" s="151"/>
      <c r="V521" s="151"/>
      <c r="W521" s="151"/>
      <c r="X521" s="151"/>
      <c r="Y521" s="151"/>
      <c r="Z521" s="151"/>
      <c r="AA521" s="151"/>
      <c r="AB521" s="151"/>
      <c r="AC521" s="151"/>
      <c r="AD521" s="151"/>
      <c r="AE521" s="151"/>
      <c r="AF521" s="151"/>
      <c r="AG521" s="151"/>
      <c r="AH521" s="151"/>
      <c r="AI521" s="151"/>
      <c r="AJ521" s="151"/>
      <c r="AK521" s="151"/>
      <c r="AL521" s="151"/>
    </row>
    <row r="522" spans="1:38" ht="45" customHeight="1">
      <c r="A522" s="679" t="s">
        <v>337</v>
      </c>
      <c r="B522" s="592" t="s">
        <v>168</v>
      </c>
      <c r="C522" s="593" t="s">
        <v>169</v>
      </c>
      <c r="D522" s="594">
        <v>2019</v>
      </c>
      <c r="E522" s="595">
        <v>50</v>
      </c>
      <c r="F522" s="596"/>
      <c r="G522" s="592"/>
      <c r="H522" s="592">
        <v>2019</v>
      </c>
      <c r="I522" s="659">
        <v>2019</v>
      </c>
      <c r="J522" s="659"/>
      <c r="K522" s="593" t="s">
        <v>431</v>
      </c>
      <c r="L522" s="592" t="s">
        <v>963</v>
      </c>
      <c r="M522" s="592" t="s">
        <v>321</v>
      </c>
      <c r="N522" s="18"/>
      <c r="O522" s="151"/>
      <c r="P522" s="151"/>
      <c r="Q522" s="151"/>
      <c r="R522" s="151"/>
      <c r="S522" s="151"/>
      <c r="T522" s="151"/>
      <c r="U522" s="151"/>
      <c r="V522" s="151"/>
      <c r="W522" s="151"/>
      <c r="X522" s="151"/>
      <c r="Y522" s="151"/>
      <c r="Z522" s="151"/>
      <c r="AA522" s="151"/>
      <c r="AB522" s="151"/>
      <c r="AC522" s="151"/>
      <c r="AD522" s="151"/>
      <c r="AE522" s="151"/>
      <c r="AF522" s="151"/>
      <c r="AG522" s="151"/>
      <c r="AH522" s="151"/>
      <c r="AI522" s="151"/>
      <c r="AJ522" s="151"/>
      <c r="AK522" s="151"/>
      <c r="AL522" s="151"/>
    </row>
    <row r="523" spans="1:38" ht="50.1" customHeight="1">
      <c r="A523" s="679" t="s">
        <v>340</v>
      </c>
      <c r="B523" s="597" t="s">
        <v>170</v>
      </c>
      <c r="C523" s="598" t="s">
        <v>171</v>
      </c>
      <c r="D523" s="599" t="s">
        <v>392</v>
      </c>
      <c r="E523" s="600">
        <v>1000</v>
      </c>
      <c r="F523" s="601"/>
      <c r="G523" s="597"/>
      <c r="H523" s="597">
        <v>2019</v>
      </c>
      <c r="I523" s="660">
        <v>2020</v>
      </c>
      <c r="J523" s="660"/>
      <c r="K523" s="660"/>
      <c r="L523" s="597" t="s">
        <v>1099</v>
      </c>
      <c r="M523" s="592" t="s">
        <v>321</v>
      </c>
      <c r="N523" s="18"/>
      <c r="O523" s="151"/>
      <c r="P523" s="151"/>
      <c r="Q523" s="151"/>
      <c r="R523" s="151"/>
      <c r="S523" s="151"/>
      <c r="T523" s="151"/>
      <c r="U523" s="151"/>
      <c r="V523" s="151"/>
      <c r="W523" s="151"/>
      <c r="X523" s="151"/>
      <c r="Y523" s="151"/>
      <c r="Z523" s="151"/>
      <c r="AA523" s="151"/>
      <c r="AB523" s="151"/>
      <c r="AC523" s="151"/>
      <c r="AD523" s="151"/>
      <c r="AE523" s="151"/>
      <c r="AF523" s="151"/>
      <c r="AG523" s="151"/>
      <c r="AH523" s="151"/>
      <c r="AI523" s="151"/>
      <c r="AJ523" s="151"/>
      <c r="AK523" s="151"/>
      <c r="AL523" s="151"/>
    </row>
    <row r="524" spans="1:38" s="2" customFormat="1" ht="50.1" customHeight="1">
      <c r="A524" s="679" t="s">
        <v>343</v>
      </c>
      <c r="B524" s="602" t="s">
        <v>172</v>
      </c>
      <c r="C524" s="603" t="s">
        <v>169</v>
      </c>
      <c r="D524" s="604">
        <v>2019</v>
      </c>
      <c r="E524" s="605">
        <v>50</v>
      </c>
      <c r="F524" s="606"/>
      <c r="G524" s="602"/>
      <c r="H524" s="602">
        <v>2019</v>
      </c>
      <c r="I524" s="661">
        <v>2019</v>
      </c>
      <c r="J524" s="661"/>
      <c r="K524" s="661"/>
      <c r="L524" s="602" t="s">
        <v>1099</v>
      </c>
      <c r="M524" s="592" t="s">
        <v>321</v>
      </c>
      <c r="N524" s="18"/>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row>
    <row r="525" spans="1:38" ht="45" customHeight="1">
      <c r="A525" s="679" t="s">
        <v>346</v>
      </c>
      <c r="B525" s="602" t="s">
        <v>173</v>
      </c>
      <c r="C525" s="603" t="s">
        <v>169</v>
      </c>
      <c r="D525" s="604">
        <v>2019</v>
      </c>
      <c r="E525" s="605">
        <v>50</v>
      </c>
      <c r="F525" s="606"/>
      <c r="G525" s="602"/>
      <c r="H525" s="602">
        <v>2019</v>
      </c>
      <c r="I525" s="661">
        <v>2019</v>
      </c>
      <c r="J525" s="661"/>
      <c r="K525" s="661"/>
      <c r="L525" s="602" t="s">
        <v>1099</v>
      </c>
      <c r="M525" s="592" t="s">
        <v>321</v>
      </c>
      <c r="N525" s="18"/>
      <c r="O525" s="151"/>
      <c r="P525" s="151"/>
      <c r="Q525" s="151"/>
      <c r="R525" s="151"/>
      <c r="S525" s="151"/>
      <c r="T525" s="151"/>
      <c r="U525" s="151"/>
      <c r="V525" s="151"/>
      <c r="W525" s="151"/>
      <c r="X525" s="151"/>
      <c r="Y525" s="151"/>
      <c r="Z525" s="151"/>
      <c r="AA525" s="151"/>
      <c r="AB525" s="151"/>
      <c r="AC525" s="151"/>
      <c r="AD525" s="151"/>
      <c r="AE525" s="151"/>
      <c r="AF525" s="151"/>
      <c r="AG525" s="151"/>
      <c r="AH525" s="151"/>
      <c r="AI525" s="151"/>
      <c r="AJ525" s="151"/>
      <c r="AK525" s="151"/>
      <c r="AL525" s="151"/>
    </row>
    <row r="526" spans="1:38" ht="30.6" customHeight="1">
      <c r="A526" s="679" t="s">
        <v>350</v>
      </c>
      <c r="B526" s="602" t="s">
        <v>174</v>
      </c>
      <c r="C526" s="603" t="s">
        <v>169</v>
      </c>
      <c r="D526" s="604">
        <v>2019</v>
      </c>
      <c r="E526" s="605">
        <v>50</v>
      </c>
      <c r="F526" s="606"/>
      <c r="G526" s="602"/>
      <c r="H526" s="602">
        <v>2019</v>
      </c>
      <c r="I526" s="661">
        <v>2019</v>
      </c>
      <c r="J526" s="661"/>
      <c r="K526" s="661"/>
      <c r="L526" s="602" t="s">
        <v>1099</v>
      </c>
      <c r="M526" s="19"/>
      <c r="N526" s="19"/>
      <c r="O526" s="151"/>
      <c r="P526" s="151"/>
      <c r="Q526" s="151"/>
      <c r="R526" s="151"/>
      <c r="S526" s="151"/>
      <c r="T526" s="151"/>
      <c r="U526" s="151"/>
      <c r="V526" s="151"/>
      <c r="W526" s="151"/>
      <c r="X526" s="151"/>
      <c r="Y526" s="151"/>
      <c r="Z526" s="151"/>
      <c r="AA526" s="151"/>
      <c r="AB526" s="151"/>
      <c r="AC526" s="151"/>
      <c r="AD526" s="151"/>
      <c r="AE526" s="151"/>
      <c r="AF526" s="151"/>
      <c r="AG526" s="151"/>
      <c r="AH526" s="151"/>
      <c r="AI526" s="151"/>
      <c r="AJ526" s="151"/>
      <c r="AK526" s="151"/>
      <c r="AL526" s="151"/>
    </row>
    <row r="527" spans="1:38" ht="24.95" customHeight="1">
      <c r="A527" s="684" t="s">
        <v>175</v>
      </c>
      <c r="B527" s="684"/>
      <c r="C527" s="684"/>
      <c r="D527" s="16"/>
      <c r="E527" s="28">
        <f>SUM(E528+E544+E554+E561+E565)</f>
        <v>99932</v>
      </c>
      <c r="F527" s="19"/>
      <c r="G527" s="19"/>
      <c r="H527" s="19"/>
      <c r="I527" s="19"/>
      <c r="J527" s="19"/>
      <c r="K527" s="19"/>
      <c r="L527" s="19"/>
      <c r="M527" s="19"/>
      <c r="N527" s="18"/>
      <c r="O527" s="151"/>
      <c r="P527" s="151"/>
      <c r="Q527" s="151"/>
      <c r="R527" s="151"/>
      <c r="S527" s="151"/>
      <c r="T527" s="151"/>
      <c r="U527" s="151"/>
      <c r="V527" s="151"/>
      <c r="W527" s="151"/>
      <c r="X527" s="151"/>
      <c r="Y527" s="151"/>
      <c r="Z527" s="151"/>
      <c r="AA527" s="151"/>
      <c r="AB527" s="151"/>
      <c r="AC527" s="151"/>
      <c r="AD527" s="151"/>
      <c r="AE527" s="151"/>
      <c r="AF527" s="151"/>
      <c r="AG527" s="151"/>
      <c r="AH527" s="151"/>
      <c r="AI527" s="151"/>
      <c r="AJ527" s="151"/>
      <c r="AK527" s="151"/>
      <c r="AL527" s="151"/>
    </row>
    <row r="528" spans="1:38" ht="36" customHeight="1">
      <c r="A528" s="681" t="s">
        <v>176</v>
      </c>
      <c r="B528" s="681"/>
      <c r="C528" s="681"/>
      <c r="D528" s="18"/>
      <c r="E528" s="16">
        <f>SUM(E529:E543)</f>
        <v>53800</v>
      </c>
      <c r="F528" s="18"/>
      <c r="G528" s="18"/>
      <c r="H528" s="18"/>
      <c r="I528" s="18"/>
      <c r="J528" s="18"/>
      <c r="K528" s="18"/>
      <c r="L528" s="18"/>
      <c r="M528" s="607" t="s">
        <v>321</v>
      </c>
      <c r="N528" s="607"/>
      <c r="O528" s="151"/>
      <c r="P528" s="151"/>
      <c r="Q528" s="151"/>
      <c r="R528" s="151"/>
      <c r="S528" s="151"/>
      <c r="T528" s="151"/>
      <c r="U528" s="151"/>
      <c r="V528" s="151"/>
      <c r="W528" s="151"/>
      <c r="X528" s="151"/>
      <c r="Y528" s="151"/>
      <c r="Z528" s="151"/>
      <c r="AA528" s="151"/>
      <c r="AB528" s="151"/>
      <c r="AC528" s="151"/>
      <c r="AD528" s="151"/>
      <c r="AE528" s="151"/>
      <c r="AF528" s="151"/>
      <c r="AG528" s="151"/>
      <c r="AH528" s="151"/>
      <c r="AI528" s="151"/>
      <c r="AJ528" s="151"/>
      <c r="AK528" s="151"/>
      <c r="AL528" s="151"/>
    </row>
    <row r="529" spans="1:38" ht="36" customHeight="1">
      <c r="A529" s="678" t="s">
        <v>307</v>
      </c>
      <c r="B529" s="607" t="s">
        <v>177</v>
      </c>
      <c r="C529" s="607" t="s">
        <v>178</v>
      </c>
      <c r="D529" s="608">
        <v>2018</v>
      </c>
      <c r="E529" s="609">
        <v>500</v>
      </c>
      <c r="F529" s="610"/>
      <c r="G529" s="607"/>
      <c r="H529" s="607"/>
      <c r="I529" s="662"/>
      <c r="J529" s="663"/>
      <c r="K529" s="663"/>
      <c r="L529" s="607" t="s">
        <v>179</v>
      </c>
      <c r="M529" s="607" t="s">
        <v>321</v>
      </c>
      <c r="N529" s="607"/>
      <c r="O529" s="151"/>
      <c r="P529" s="151"/>
      <c r="Q529" s="151"/>
      <c r="R529" s="151"/>
      <c r="S529" s="151"/>
      <c r="T529" s="151"/>
      <c r="U529" s="151"/>
      <c r="V529" s="151"/>
      <c r="W529" s="151"/>
      <c r="X529" s="151"/>
      <c r="Y529" s="151"/>
      <c r="Z529" s="151"/>
      <c r="AA529" s="151"/>
      <c r="AB529" s="151"/>
      <c r="AC529" s="151"/>
      <c r="AD529" s="151"/>
      <c r="AE529" s="151"/>
      <c r="AF529" s="151"/>
      <c r="AG529" s="151"/>
      <c r="AH529" s="151"/>
      <c r="AI529" s="151"/>
      <c r="AJ529" s="151"/>
      <c r="AK529" s="151"/>
      <c r="AL529" s="151"/>
    </row>
    <row r="530" spans="1:38" ht="36" customHeight="1">
      <c r="A530" s="678" t="s">
        <v>315</v>
      </c>
      <c r="B530" s="607" t="s">
        <v>180</v>
      </c>
      <c r="C530" s="607" t="s">
        <v>181</v>
      </c>
      <c r="D530" s="608">
        <v>2018</v>
      </c>
      <c r="E530" s="609">
        <v>600</v>
      </c>
      <c r="F530" s="610"/>
      <c r="G530" s="607"/>
      <c r="H530" s="607"/>
      <c r="I530" s="662"/>
      <c r="J530" s="663"/>
      <c r="K530" s="663"/>
      <c r="L530" s="607" t="s">
        <v>179</v>
      </c>
      <c r="M530" s="607" t="s">
        <v>321</v>
      </c>
      <c r="N530" s="607"/>
      <c r="O530" s="151"/>
      <c r="P530" s="151"/>
      <c r="Q530" s="151"/>
      <c r="R530" s="151"/>
      <c r="S530" s="151"/>
      <c r="T530" s="151"/>
      <c r="U530" s="151"/>
      <c r="V530" s="151"/>
      <c r="W530" s="151"/>
      <c r="X530" s="151"/>
      <c r="Y530" s="151"/>
      <c r="Z530" s="151"/>
      <c r="AA530" s="151"/>
      <c r="AB530" s="151"/>
      <c r="AC530" s="151"/>
      <c r="AD530" s="151"/>
      <c r="AE530" s="151"/>
      <c r="AF530" s="151"/>
      <c r="AG530" s="151"/>
      <c r="AH530" s="151"/>
      <c r="AI530" s="151"/>
      <c r="AJ530" s="151"/>
      <c r="AK530" s="151"/>
      <c r="AL530" s="151"/>
    </row>
    <row r="531" spans="1:38" ht="36" customHeight="1">
      <c r="A531" s="678" t="s">
        <v>330</v>
      </c>
      <c r="B531" s="607" t="s">
        <v>182</v>
      </c>
      <c r="C531" s="607" t="s">
        <v>183</v>
      </c>
      <c r="D531" s="608" t="s">
        <v>372</v>
      </c>
      <c r="E531" s="609">
        <v>3000</v>
      </c>
      <c r="F531" s="610"/>
      <c r="G531" s="607"/>
      <c r="H531" s="607"/>
      <c r="I531" s="662"/>
      <c r="J531" s="663"/>
      <c r="K531" s="663"/>
      <c r="L531" s="607" t="s">
        <v>179</v>
      </c>
      <c r="M531" s="607" t="s">
        <v>321</v>
      </c>
      <c r="N531" s="607"/>
      <c r="O531" s="151"/>
      <c r="P531" s="151"/>
      <c r="Q531" s="151"/>
      <c r="R531" s="151"/>
      <c r="S531" s="151"/>
      <c r="T531" s="151"/>
      <c r="U531" s="151"/>
      <c r="V531" s="151"/>
      <c r="W531" s="151"/>
      <c r="X531" s="151"/>
      <c r="Y531" s="151"/>
      <c r="Z531" s="151"/>
      <c r="AA531" s="151"/>
      <c r="AB531" s="151"/>
      <c r="AC531" s="151"/>
      <c r="AD531" s="151"/>
      <c r="AE531" s="151"/>
      <c r="AF531" s="151"/>
      <c r="AG531" s="151"/>
      <c r="AH531" s="151"/>
      <c r="AI531" s="151"/>
      <c r="AJ531" s="151"/>
      <c r="AK531" s="151"/>
      <c r="AL531" s="151"/>
    </row>
    <row r="532" spans="1:38" ht="36" customHeight="1">
      <c r="A532" s="678" t="s">
        <v>334</v>
      </c>
      <c r="B532" s="607" t="s">
        <v>184</v>
      </c>
      <c r="C532" s="607" t="s">
        <v>185</v>
      </c>
      <c r="D532" s="608" t="s">
        <v>372</v>
      </c>
      <c r="E532" s="609">
        <v>1500</v>
      </c>
      <c r="F532" s="610"/>
      <c r="G532" s="607"/>
      <c r="H532" s="607"/>
      <c r="I532" s="662"/>
      <c r="J532" s="663"/>
      <c r="K532" s="663"/>
      <c r="L532" s="607" t="s">
        <v>179</v>
      </c>
      <c r="M532" s="607" t="s">
        <v>321</v>
      </c>
      <c r="N532" s="607"/>
      <c r="O532" s="151"/>
      <c r="P532" s="151"/>
      <c r="Q532" s="151"/>
      <c r="R532" s="151"/>
      <c r="S532" s="151"/>
      <c r="T532" s="151"/>
      <c r="U532" s="151"/>
      <c r="V532" s="151"/>
      <c r="W532" s="151"/>
      <c r="X532" s="151"/>
      <c r="Y532" s="151"/>
      <c r="Z532" s="151"/>
      <c r="AA532" s="151"/>
      <c r="AB532" s="151"/>
      <c r="AC532" s="151"/>
      <c r="AD532" s="151"/>
      <c r="AE532" s="151"/>
      <c r="AF532" s="151"/>
      <c r="AG532" s="151"/>
      <c r="AH532" s="151"/>
      <c r="AI532" s="151"/>
      <c r="AJ532" s="151"/>
      <c r="AK532" s="151"/>
      <c r="AL532" s="151"/>
    </row>
    <row r="533" spans="1:38" ht="36" customHeight="1">
      <c r="A533" s="678" t="s">
        <v>337</v>
      </c>
      <c r="B533" s="607" t="s">
        <v>186</v>
      </c>
      <c r="C533" s="607" t="s">
        <v>187</v>
      </c>
      <c r="D533" s="608" t="s">
        <v>365</v>
      </c>
      <c r="E533" s="609">
        <v>4000</v>
      </c>
      <c r="F533" s="610"/>
      <c r="G533" s="607"/>
      <c r="H533" s="607"/>
      <c r="I533" s="662"/>
      <c r="J533" s="663"/>
      <c r="K533" s="663"/>
      <c r="L533" s="607" t="s">
        <v>179</v>
      </c>
      <c r="M533" s="607" t="s">
        <v>321</v>
      </c>
      <c r="N533" s="607"/>
      <c r="O533" s="151"/>
      <c r="P533" s="151"/>
      <c r="Q533" s="151"/>
      <c r="R533" s="151"/>
      <c r="S533" s="151"/>
      <c r="T533" s="151"/>
      <c r="U533" s="151"/>
      <c r="V533" s="151"/>
      <c r="W533" s="151"/>
      <c r="X533" s="151"/>
      <c r="Y533" s="151"/>
      <c r="Z533" s="151"/>
      <c r="AA533" s="151"/>
      <c r="AB533" s="151"/>
      <c r="AC533" s="151"/>
      <c r="AD533" s="151"/>
      <c r="AE533" s="151"/>
      <c r="AF533" s="151"/>
      <c r="AG533" s="151"/>
      <c r="AH533" s="151"/>
      <c r="AI533" s="151"/>
      <c r="AJ533" s="151"/>
      <c r="AK533" s="151"/>
      <c r="AL533" s="151"/>
    </row>
    <row r="534" spans="1:38" ht="36" customHeight="1">
      <c r="A534" s="678" t="s">
        <v>340</v>
      </c>
      <c r="B534" s="607" t="s">
        <v>188</v>
      </c>
      <c r="C534" s="607" t="s">
        <v>189</v>
      </c>
      <c r="D534" s="608" t="s">
        <v>392</v>
      </c>
      <c r="E534" s="609">
        <v>4500</v>
      </c>
      <c r="F534" s="610"/>
      <c r="G534" s="607"/>
      <c r="H534" s="607"/>
      <c r="I534" s="662"/>
      <c r="J534" s="663"/>
      <c r="K534" s="663"/>
      <c r="L534" s="607" t="s">
        <v>179</v>
      </c>
      <c r="M534" s="607" t="s">
        <v>321</v>
      </c>
      <c r="N534" s="607"/>
      <c r="O534" s="151"/>
      <c r="P534" s="151"/>
      <c r="Q534" s="151"/>
      <c r="R534" s="151"/>
      <c r="S534" s="151"/>
      <c r="T534" s="151"/>
      <c r="U534" s="151"/>
      <c r="V534" s="151"/>
      <c r="W534" s="151"/>
      <c r="X534" s="151"/>
      <c r="Y534" s="151"/>
      <c r="Z534" s="151"/>
      <c r="AA534" s="151"/>
      <c r="AB534" s="151"/>
      <c r="AC534" s="151"/>
      <c r="AD534" s="151"/>
      <c r="AE534" s="151"/>
      <c r="AF534" s="151"/>
      <c r="AG534" s="151"/>
      <c r="AH534" s="151"/>
      <c r="AI534" s="151"/>
      <c r="AJ534" s="151"/>
      <c r="AK534" s="151"/>
      <c r="AL534" s="151"/>
    </row>
    <row r="535" spans="1:38" ht="36.950000000000003" customHeight="1">
      <c r="A535" s="678" t="s">
        <v>343</v>
      </c>
      <c r="B535" s="607" t="s">
        <v>190</v>
      </c>
      <c r="C535" s="607" t="s">
        <v>191</v>
      </c>
      <c r="D535" s="608" t="s">
        <v>392</v>
      </c>
      <c r="E535" s="609">
        <v>1500</v>
      </c>
      <c r="F535" s="610"/>
      <c r="G535" s="607"/>
      <c r="H535" s="607"/>
      <c r="I535" s="662"/>
      <c r="J535" s="663"/>
      <c r="K535" s="663"/>
      <c r="L535" s="607" t="s">
        <v>179</v>
      </c>
      <c r="M535" s="607" t="s">
        <v>321</v>
      </c>
      <c r="N535" s="607"/>
      <c r="O535" s="151"/>
      <c r="P535" s="151"/>
      <c r="Q535" s="151"/>
      <c r="R535" s="151"/>
      <c r="S535" s="151"/>
      <c r="T535" s="151"/>
      <c r="U535" s="151"/>
      <c r="V535" s="151"/>
      <c r="W535" s="151"/>
      <c r="X535" s="151"/>
      <c r="Y535" s="151"/>
      <c r="Z535" s="151"/>
      <c r="AA535" s="151"/>
      <c r="AB535" s="151"/>
      <c r="AC535" s="151"/>
      <c r="AD535" s="151"/>
      <c r="AE535" s="151"/>
      <c r="AF535" s="151"/>
      <c r="AG535" s="151"/>
      <c r="AH535" s="151"/>
      <c r="AI535" s="151"/>
      <c r="AJ535" s="151"/>
      <c r="AK535" s="151"/>
      <c r="AL535" s="151"/>
    </row>
    <row r="536" spans="1:38" ht="39.75" customHeight="1">
      <c r="A536" s="678" t="s">
        <v>346</v>
      </c>
      <c r="B536" s="607" t="s">
        <v>192</v>
      </c>
      <c r="C536" s="607" t="s">
        <v>193</v>
      </c>
      <c r="D536" s="608" t="s">
        <v>518</v>
      </c>
      <c r="E536" s="609">
        <v>8000</v>
      </c>
      <c r="F536" s="610"/>
      <c r="G536" s="607"/>
      <c r="H536" s="607"/>
      <c r="I536" s="662"/>
      <c r="J536" s="663"/>
      <c r="K536" s="663"/>
      <c r="L536" s="607" t="s">
        <v>179</v>
      </c>
      <c r="M536" s="607" t="s">
        <v>321</v>
      </c>
      <c r="N536" s="607"/>
      <c r="O536" s="151"/>
      <c r="P536" s="151"/>
      <c r="Q536" s="151"/>
      <c r="R536" s="151"/>
      <c r="S536" s="151"/>
      <c r="T536" s="151"/>
      <c r="U536" s="151"/>
      <c r="V536" s="151"/>
      <c r="W536" s="151"/>
      <c r="X536" s="151"/>
      <c r="Y536" s="151"/>
      <c r="Z536" s="151"/>
      <c r="AA536" s="151"/>
      <c r="AB536" s="151"/>
      <c r="AC536" s="151"/>
      <c r="AD536" s="151"/>
      <c r="AE536" s="151"/>
      <c r="AF536" s="151"/>
      <c r="AG536" s="151"/>
      <c r="AH536" s="151"/>
      <c r="AI536" s="151"/>
      <c r="AJ536" s="151"/>
      <c r="AK536" s="151"/>
      <c r="AL536" s="151"/>
    </row>
    <row r="537" spans="1:38" ht="42.95" customHeight="1">
      <c r="A537" s="678" t="s">
        <v>350</v>
      </c>
      <c r="B537" s="607" t="s">
        <v>194</v>
      </c>
      <c r="C537" s="607" t="s">
        <v>195</v>
      </c>
      <c r="D537" s="608" t="s">
        <v>365</v>
      </c>
      <c r="E537" s="609">
        <v>800</v>
      </c>
      <c r="F537" s="610"/>
      <c r="G537" s="607"/>
      <c r="H537" s="607"/>
      <c r="I537" s="662"/>
      <c r="J537" s="663"/>
      <c r="K537" s="663"/>
      <c r="L537" s="607" t="s">
        <v>196</v>
      </c>
      <c r="M537" s="607" t="s">
        <v>321</v>
      </c>
      <c r="N537" s="607"/>
      <c r="O537" s="151"/>
      <c r="P537" s="151"/>
      <c r="Q537" s="151"/>
      <c r="R537" s="151"/>
      <c r="S537" s="151"/>
      <c r="T537" s="151"/>
      <c r="U537" s="151"/>
      <c r="V537" s="151"/>
      <c r="W537" s="151"/>
      <c r="X537" s="151"/>
      <c r="Y537" s="151"/>
      <c r="Z537" s="151"/>
      <c r="AA537" s="151"/>
      <c r="AB537" s="151"/>
      <c r="AC537" s="151"/>
      <c r="AD537" s="151"/>
      <c r="AE537" s="151"/>
      <c r="AF537" s="151"/>
      <c r="AG537" s="151"/>
      <c r="AH537" s="151"/>
      <c r="AI537" s="151"/>
      <c r="AJ537" s="151"/>
      <c r="AK537" s="151"/>
      <c r="AL537" s="151"/>
    </row>
    <row r="538" spans="1:38" ht="27.95" customHeight="1">
      <c r="A538" s="678" t="s">
        <v>353</v>
      </c>
      <c r="B538" s="607" t="s">
        <v>197</v>
      </c>
      <c r="C538" s="607" t="s">
        <v>198</v>
      </c>
      <c r="D538" s="608" t="s">
        <v>790</v>
      </c>
      <c r="E538" s="609">
        <v>700</v>
      </c>
      <c r="F538" s="610"/>
      <c r="G538" s="607"/>
      <c r="H538" s="607"/>
      <c r="I538" s="662"/>
      <c r="J538" s="663"/>
      <c r="K538" s="663"/>
      <c r="L538" s="607" t="s">
        <v>196</v>
      </c>
      <c r="M538" s="607" t="s">
        <v>321</v>
      </c>
      <c r="N538" s="607"/>
      <c r="O538" s="151"/>
      <c r="P538" s="151"/>
      <c r="Q538" s="151"/>
      <c r="R538" s="151"/>
      <c r="S538" s="151"/>
      <c r="T538" s="151"/>
      <c r="U538" s="151"/>
      <c r="V538" s="151"/>
      <c r="W538" s="151"/>
      <c r="X538" s="151"/>
      <c r="Y538" s="151"/>
      <c r="Z538" s="151"/>
      <c r="AA538" s="151"/>
      <c r="AB538" s="151"/>
      <c r="AC538" s="151"/>
      <c r="AD538" s="151"/>
      <c r="AE538" s="151"/>
      <c r="AF538" s="151"/>
      <c r="AG538" s="151"/>
      <c r="AH538" s="151"/>
      <c r="AI538" s="151"/>
      <c r="AJ538" s="151"/>
      <c r="AK538" s="151"/>
      <c r="AL538" s="151"/>
    </row>
    <row r="539" spans="1:38" ht="39" customHeight="1">
      <c r="A539" s="678" t="s">
        <v>356</v>
      </c>
      <c r="B539" s="607" t="s">
        <v>199</v>
      </c>
      <c r="C539" s="607" t="s">
        <v>198</v>
      </c>
      <c r="D539" s="608" t="s">
        <v>423</v>
      </c>
      <c r="E539" s="609">
        <v>700</v>
      </c>
      <c r="F539" s="610"/>
      <c r="G539" s="607"/>
      <c r="H539" s="607"/>
      <c r="I539" s="662"/>
      <c r="J539" s="663"/>
      <c r="K539" s="663"/>
      <c r="L539" s="607" t="s">
        <v>196</v>
      </c>
      <c r="M539" s="607" t="s">
        <v>321</v>
      </c>
      <c r="N539" s="607"/>
      <c r="O539" s="151"/>
      <c r="P539" s="151"/>
      <c r="Q539" s="151"/>
      <c r="R539" s="151"/>
      <c r="S539" s="151"/>
      <c r="T539" s="151"/>
      <c r="U539" s="151"/>
      <c r="V539" s="151"/>
      <c r="W539" s="151"/>
      <c r="X539" s="151"/>
      <c r="Y539" s="151"/>
      <c r="Z539" s="151"/>
      <c r="AA539" s="151"/>
      <c r="AB539" s="151"/>
      <c r="AC539" s="151"/>
      <c r="AD539" s="151"/>
      <c r="AE539" s="151"/>
      <c r="AF539" s="151"/>
      <c r="AG539" s="151"/>
      <c r="AH539" s="151"/>
      <c r="AI539" s="151"/>
      <c r="AJ539" s="151"/>
      <c r="AK539" s="151"/>
      <c r="AL539" s="151"/>
    </row>
    <row r="540" spans="1:38" ht="39" customHeight="1">
      <c r="A540" s="678" t="s">
        <v>359</v>
      </c>
      <c r="B540" s="607" t="s">
        <v>200</v>
      </c>
      <c r="C540" s="607" t="s">
        <v>201</v>
      </c>
      <c r="D540" s="608" t="s">
        <v>202</v>
      </c>
      <c r="E540" s="609">
        <v>2000</v>
      </c>
      <c r="F540" s="610"/>
      <c r="G540" s="607"/>
      <c r="H540" s="607"/>
      <c r="I540" s="662"/>
      <c r="J540" s="663"/>
      <c r="K540" s="663"/>
      <c r="L540" s="607" t="s">
        <v>196</v>
      </c>
      <c r="M540" s="607" t="s">
        <v>321</v>
      </c>
      <c r="N540" s="607"/>
      <c r="O540" s="151"/>
      <c r="P540" s="151"/>
      <c r="Q540" s="151"/>
      <c r="R540" s="151"/>
      <c r="S540" s="151"/>
      <c r="T540" s="151"/>
      <c r="U540" s="151"/>
      <c r="V540" s="151"/>
      <c r="W540" s="151"/>
      <c r="X540" s="151"/>
      <c r="Y540" s="151"/>
      <c r="Z540" s="151"/>
      <c r="AA540" s="151"/>
      <c r="AB540" s="151"/>
      <c r="AC540" s="151"/>
      <c r="AD540" s="151"/>
      <c r="AE540" s="151"/>
      <c r="AF540" s="151"/>
      <c r="AG540" s="151"/>
      <c r="AH540" s="151"/>
      <c r="AI540" s="151"/>
      <c r="AJ540" s="151"/>
      <c r="AK540" s="151"/>
      <c r="AL540" s="151"/>
    </row>
    <row r="541" spans="1:38" ht="39" customHeight="1">
      <c r="A541" s="678" t="s">
        <v>362</v>
      </c>
      <c r="B541" s="607" t="s">
        <v>203</v>
      </c>
      <c r="C541" s="607" t="s">
        <v>204</v>
      </c>
      <c r="D541" s="608" t="s">
        <v>205</v>
      </c>
      <c r="E541" s="609">
        <v>2500</v>
      </c>
      <c r="F541" s="610"/>
      <c r="G541" s="607"/>
      <c r="H541" s="607"/>
      <c r="I541" s="662"/>
      <c r="J541" s="663"/>
      <c r="K541" s="663"/>
      <c r="L541" s="607" t="s">
        <v>196</v>
      </c>
      <c r="M541" s="607" t="s">
        <v>321</v>
      </c>
      <c r="N541" s="607"/>
      <c r="O541" s="151"/>
      <c r="P541" s="151"/>
      <c r="Q541" s="151"/>
      <c r="R541" s="151"/>
      <c r="S541" s="151"/>
      <c r="T541" s="151"/>
      <c r="U541" s="151"/>
      <c r="V541" s="151"/>
      <c r="W541" s="151"/>
      <c r="X541" s="151"/>
      <c r="Y541" s="151"/>
      <c r="Z541" s="151"/>
      <c r="AA541" s="151"/>
      <c r="AB541" s="151"/>
      <c r="AC541" s="151"/>
      <c r="AD541" s="151"/>
      <c r="AE541" s="151"/>
      <c r="AF541" s="151"/>
      <c r="AG541" s="151"/>
      <c r="AH541" s="151"/>
      <c r="AI541" s="151"/>
      <c r="AJ541" s="151"/>
      <c r="AK541" s="151"/>
      <c r="AL541" s="151"/>
    </row>
    <row r="542" spans="1:38" ht="39" customHeight="1">
      <c r="A542" s="678" t="s">
        <v>366</v>
      </c>
      <c r="B542" s="607" t="s">
        <v>206</v>
      </c>
      <c r="C542" s="607" t="s">
        <v>207</v>
      </c>
      <c r="D542" s="608" t="s">
        <v>208</v>
      </c>
      <c r="E542" s="609">
        <v>1500</v>
      </c>
      <c r="F542" s="610"/>
      <c r="G542" s="607"/>
      <c r="H542" s="607"/>
      <c r="I542" s="662"/>
      <c r="J542" s="663"/>
      <c r="K542" s="663"/>
      <c r="L542" s="607" t="s">
        <v>196</v>
      </c>
      <c r="M542" s="607" t="s">
        <v>321</v>
      </c>
      <c r="N542" s="607"/>
      <c r="O542" s="151"/>
      <c r="P542" s="151"/>
      <c r="Q542" s="151"/>
      <c r="R542" s="151"/>
      <c r="S542" s="151"/>
      <c r="T542" s="151"/>
      <c r="U542" s="151"/>
      <c r="V542" s="151"/>
      <c r="W542" s="151"/>
      <c r="X542" s="151"/>
      <c r="Y542" s="151"/>
      <c r="Z542" s="151"/>
      <c r="AA542" s="151"/>
      <c r="AB542" s="151"/>
      <c r="AC542" s="151"/>
      <c r="AD542" s="151"/>
      <c r="AE542" s="151"/>
      <c r="AF542" s="151"/>
      <c r="AG542" s="151"/>
      <c r="AH542" s="151"/>
      <c r="AI542" s="151"/>
      <c r="AJ542" s="151"/>
      <c r="AK542" s="151"/>
      <c r="AL542" s="151"/>
    </row>
    <row r="543" spans="1:38" ht="23.1" customHeight="1">
      <c r="A543" s="678" t="s">
        <v>369</v>
      </c>
      <c r="B543" s="607" t="s">
        <v>209</v>
      </c>
      <c r="C543" s="607" t="s">
        <v>210</v>
      </c>
      <c r="D543" s="608" t="s">
        <v>211</v>
      </c>
      <c r="E543" s="609">
        <v>22000</v>
      </c>
      <c r="F543" s="610"/>
      <c r="G543" s="607"/>
      <c r="H543" s="607"/>
      <c r="I543" s="662"/>
      <c r="J543" s="663"/>
      <c r="K543" s="663"/>
      <c r="L543" s="607" t="s">
        <v>1312</v>
      </c>
      <c r="M543" s="19"/>
      <c r="N543" s="18"/>
      <c r="O543" s="151"/>
      <c r="P543" s="151"/>
      <c r="Q543" s="151"/>
      <c r="R543" s="151"/>
      <c r="S543" s="151"/>
      <c r="T543" s="151"/>
      <c r="U543" s="151"/>
      <c r="V543" s="151"/>
      <c r="W543" s="151"/>
      <c r="X543" s="151"/>
      <c r="Y543" s="151"/>
      <c r="Z543" s="151"/>
      <c r="AA543" s="151"/>
      <c r="AB543" s="151"/>
      <c r="AC543" s="151"/>
      <c r="AD543" s="151"/>
      <c r="AE543" s="151"/>
      <c r="AF543" s="151"/>
      <c r="AG543" s="151"/>
      <c r="AH543" s="151"/>
      <c r="AI543" s="151"/>
      <c r="AJ543" s="151"/>
      <c r="AK543" s="151"/>
      <c r="AL543" s="151"/>
    </row>
    <row r="544" spans="1:38" ht="36.950000000000003" customHeight="1">
      <c r="A544" s="681" t="s">
        <v>212</v>
      </c>
      <c r="B544" s="681"/>
      <c r="C544" s="681"/>
      <c r="D544" s="18"/>
      <c r="E544" s="16">
        <f>SUM(E545:E553)</f>
        <v>17932</v>
      </c>
      <c r="F544" s="18"/>
      <c r="G544" s="18"/>
      <c r="H544" s="18"/>
      <c r="I544" s="18"/>
      <c r="J544" s="18"/>
      <c r="K544" s="18"/>
      <c r="L544" s="18"/>
      <c r="M544" s="611" t="s">
        <v>910</v>
      </c>
      <c r="N544" s="19"/>
      <c r="O544" s="151"/>
      <c r="P544" s="151"/>
      <c r="Q544" s="151"/>
      <c r="R544" s="151"/>
      <c r="S544" s="151"/>
      <c r="T544" s="151"/>
      <c r="U544" s="151"/>
      <c r="V544" s="151"/>
      <c r="W544" s="151"/>
      <c r="X544" s="151"/>
      <c r="Y544" s="151"/>
      <c r="Z544" s="151"/>
      <c r="AA544" s="151"/>
      <c r="AB544" s="151"/>
      <c r="AC544" s="151"/>
      <c r="AD544" s="151"/>
      <c r="AE544" s="151"/>
      <c r="AF544" s="151"/>
      <c r="AG544" s="151"/>
      <c r="AH544" s="151"/>
      <c r="AI544" s="151"/>
      <c r="AJ544" s="151"/>
      <c r="AK544" s="151"/>
      <c r="AL544" s="151"/>
    </row>
    <row r="545" spans="1:38" ht="45" customHeight="1">
      <c r="A545" s="678" t="s">
        <v>307</v>
      </c>
      <c r="B545" s="611" t="s">
        <v>213</v>
      </c>
      <c r="C545" s="611" t="s">
        <v>214</v>
      </c>
      <c r="D545" s="612" t="s">
        <v>372</v>
      </c>
      <c r="E545" s="613">
        <v>220</v>
      </c>
      <c r="F545" s="611"/>
      <c r="G545" s="611"/>
      <c r="H545" s="614"/>
      <c r="I545" s="614"/>
      <c r="J545" s="664"/>
      <c r="K545" s="611"/>
      <c r="L545" s="611" t="s">
        <v>375</v>
      </c>
      <c r="M545" s="615" t="s">
        <v>314</v>
      </c>
      <c r="N545" s="19"/>
      <c r="O545" s="151"/>
      <c r="P545" s="151"/>
      <c r="Q545" s="151"/>
      <c r="R545" s="151"/>
      <c r="S545" s="151"/>
      <c r="T545" s="151"/>
      <c r="U545" s="151"/>
      <c r="V545" s="151"/>
      <c r="W545" s="151"/>
      <c r="X545" s="151"/>
      <c r="Y545" s="151"/>
      <c r="Z545" s="151"/>
      <c r="AA545" s="151"/>
      <c r="AB545" s="151"/>
      <c r="AC545" s="151"/>
      <c r="AD545" s="151"/>
      <c r="AE545" s="151"/>
      <c r="AF545" s="151"/>
      <c r="AG545" s="151"/>
      <c r="AH545" s="151"/>
      <c r="AI545" s="151"/>
      <c r="AJ545" s="151"/>
      <c r="AK545" s="151"/>
      <c r="AL545" s="151"/>
    </row>
    <row r="546" spans="1:38" ht="45" customHeight="1">
      <c r="A546" s="678" t="s">
        <v>315</v>
      </c>
      <c r="B546" s="615" t="s">
        <v>215</v>
      </c>
      <c r="C546" s="615" t="s">
        <v>216</v>
      </c>
      <c r="D546" s="616" t="s">
        <v>388</v>
      </c>
      <c r="E546" s="617">
        <v>5000</v>
      </c>
      <c r="F546" s="618"/>
      <c r="G546" s="615" t="s">
        <v>386</v>
      </c>
      <c r="H546" s="615"/>
      <c r="I546" s="615"/>
      <c r="J546" s="665"/>
      <c r="K546" s="665"/>
      <c r="L546" s="615" t="s">
        <v>217</v>
      </c>
      <c r="M546" s="619" t="s">
        <v>321</v>
      </c>
      <c r="N546" s="18"/>
      <c r="O546" s="151"/>
      <c r="P546" s="151"/>
      <c r="Q546" s="151"/>
      <c r="R546" s="151"/>
      <c r="S546" s="151"/>
      <c r="T546" s="151"/>
      <c r="U546" s="151"/>
      <c r="V546" s="151"/>
      <c r="W546" s="151"/>
      <c r="X546" s="151"/>
      <c r="Y546" s="151"/>
      <c r="Z546" s="151"/>
      <c r="AA546" s="151"/>
      <c r="AB546" s="151"/>
      <c r="AC546" s="151"/>
      <c r="AD546" s="151"/>
      <c r="AE546" s="151"/>
      <c r="AF546" s="151"/>
      <c r="AG546" s="151"/>
      <c r="AH546" s="151"/>
      <c r="AI546" s="151"/>
      <c r="AJ546" s="151"/>
      <c r="AK546" s="151"/>
      <c r="AL546" s="151"/>
    </row>
    <row r="547" spans="1:38" ht="45" customHeight="1">
      <c r="A547" s="678" t="s">
        <v>330</v>
      </c>
      <c r="B547" s="619" t="s">
        <v>218</v>
      </c>
      <c r="C547" s="619" t="s">
        <v>219</v>
      </c>
      <c r="D547" s="620" t="s">
        <v>220</v>
      </c>
      <c r="E547" s="621">
        <v>2500</v>
      </c>
      <c r="F547" s="622"/>
      <c r="G547" s="619"/>
      <c r="H547" s="619"/>
      <c r="I547" s="666"/>
      <c r="J547" s="667"/>
      <c r="K547" s="667"/>
      <c r="L547" s="619" t="s">
        <v>179</v>
      </c>
      <c r="M547" s="619" t="s">
        <v>321</v>
      </c>
      <c r="N547" s="18"/>
      <c r="O547" s="151"/>
      <c r="P547" s="151"/>
      <c r="Q547" s="151"/>
      <c r="R547" s="151"/>
      <c r="S547" s="151"/>
      <c r="T547" s="151"/>
      <c r="U547" s="151"/>
      <c r="V547" s="151"/>
      <c r="W547" s="151"/>
      <c r="X547" s="151"/>
      <c r="Y547" s="151"/>
      <c r="Z547" s="151"/>
      <c r="AA547" s="151"/>
      <c r="AB547" s="151"/>
      <c r="AC547" s="151"/>
      <c r="AD547" s="151"/>
      <c r="AE547" s="151"/>
      <c r="AF547" s="151"/>
      <c r="AG547" s="151"/>
      <c r="AH547" s="151"/>
      <c r="AI547" s="151"/>
      <c r="AJ547" s="151"/>
      <c r="AK547" s="151"/>
      <c r="AL547" s="151"/>
    </row>
    <row r="548" spans="1:38" ht="39" customHeight="1">
      <c r="A548" s="678" t="s">
        <v>334</v>
      </c>
      <c r="B548" s="619" t="s">
        <v>221</v>
      </c>
      <c r="C548" s="619" t="s">
        <v>222</v>
      </c>
      <c r="D548" s="620" t="s">
        <v>636</v>
      </c>
      <c r="E548" s="621">
        <v>2112</v>
      </c>
      <c r="F548" s="622"/>
      <c r="G548" s="619"/>
      <c r="H548" s="619"/>
      <c r="I548" s="666"/>
      <c r="J548" s="667"/>
      <c r="K548" s="667"/>
      <c r="L548" s="619" t="s">
        <v>179</v>
      </c>
      <c r="M548" s="619" t="s">
        <v>321</v>
      </c>
      <c r="N548" s="18"/>
      <c r="O548" s="151"/>
      <c r="P548" s="151"/>
      <c r="Q548" s="151"/>
      <c r="R548" s="151"/>
      <c r="S548" s="151"/>
      <c r="T548" s="151"/>
      <c r="U548" s="151"/>
      <c r="V548" s="151"/>
      <c r="W548" s="151"/>
      <c r="X548" s="151"/>
      <c r="Y548" s="151"/>
      <c r="Z548" s="151"/>
      <c r="AA548" s="151"/>
      <c r="AB548" s="151"/>
      <c r="AC548" s="151"/>
      <c r="AD548" s="151"/>
      <c r="AE548" s="151"/>
      <c r="AF548" s="151"/>
      <c r="AG548" s="151"/>
      <c r="AH548" s="151"/>
      <c r="AI548" s="151"/>
      <c r="AJ548" s="151"/>
      <c r="AK548" s="151"/>
      <c r="AL548" s="151"/>
    </row>
    <row r="549" spans="1:38" ht="39" customHeight="1">
      <c r="A549" s="678" t="s">
        <v>337</v>
      </c>
      <c r="B549" s="619" t="s">
        <v>223</v>
      </c>
      <c r="C549" s="619" t="s">
        <v>224</v>
      </c>
      <c r="D549" s="620" t="s">
        <v>365</v>
      </c>
      <c r="E549" s="621">
        <v>600</v>
      </c>
      <c r="F549" s="622"/>
      <c r="G549" s="619"/>
      <c r="H549" s="619"/>
      <c r="I549" s="666"/>
      <c r="J549" s="667"/>
      <c r="K549" s="667"/>
      <c r="L549" s="619" t="s">
        <v>196</v>
      </c>
      <c r="M549" s="619" t="s">
        <v>321</v>
      </c>
      <c r="N549" s="18"/>
      <c r="O549" s="151"/>
      <c r="P549" s="151"/>
      <c r="Q549" s="151"/>
      <c r="R549" s="151"/>
      <c r="S549" s="151"/>
      <c r="T549" s="151"/>
      <c r="U549" s="151"/>
      <c r="V549" s="151"/>
      <c r="W549" s="151"/>
      <c r="X549" s="151"/>
      <c r="Y549" s="151"/>
      <c r="Z549" s="151"/>
      <c r="AA549" s="151"/>
      <c r="AB549" s="151"/>
      <c r="AC549" s="151"/>
      <c r="AD549" s="151"/>
      <c r="AE549" s="151"/>
      <c r="AF549" s="151"/>
      <c r="AG549" s="151"/>
      <c r="AH549" s="151"/>
      <c r="AI549" s="151"/>
      <c r="AJ549" s="151"/>
      <c r="AK549" s="151"/>
      <c r="AL549" s="151"/>
    </row>
    <row r="550" spans="1:38" ht="39" customHeight="1">
      <c r="A550" s="678" t="s">
        <v>340</v>
      </c>
      <c r="B550" s="619" t="s">
        <v>225</v>
      </c>
      <c r="C550" s="619" t="s">
        <v>226</v>
      </c>
      <c r="D550" s="620" t="s">
        <v>790</v>
      </c>
      <c r="E550" s="621">
        <v>400</v>
      </c>
      <c r="F550" s="622"/>
      <c r="G550" s="619"/>
      <c r="H550" s="619"/>
      <c r="I550" s="666"/>
      <c r="J550" s="667"/>
      <c r="K550" s="667"/>
      <c r="L550" s="619" t="s">
        <v>196</v>
      </c>
      <c r="M550" s="619" t="s">
        <v>321</v>
      </c>
      <c r="N550" s="18"/>
      <c r="O550" s="151"/>
      <c r="P550" s="151"/>
      <c r="Q550" s="151"/>
      <c r="R550" s="151"/>
      <c r="S550" s="151"/>
      <c r="T550" s="151"/>
      <c r="U550" s="151"/>
      <c r="V550" s="151"/>
      <c r="W550" s="151"/>
      <c r="X550" s="151"/>
      <c r="Y550" s="151"/>
      <c r="Z550" s="151"/>
      <c r="AA550" s="151"/>
      <c r="AB550" s="151"/>
      <c r="AC550" s="151"/>
      <c r="AD550" s="151"/>
      <c r="AE550" s="151"/>
      <c r="AF550" s="151"/>
      <c r="AG550" s="151"/>
      <c r="AH550" s="151"/>
      <c r="AI550" s="151"/>
      <c r="AJ550" s="151"/>
      <c r="AK550" s="151"/>
      <c r="AL550" s="151"/>
    </row>
    <row r="551" spans="1:38" ht="39" customHeight="1">
      <c r="A551" s="678" t="s">
        <v>343</v>
      </c>
      <c r="B551" s="619" t="s">
        <v>227</v>
      </c>
      <c r="C551" s="619" t="s">
        <v>228</v>
      </c>
      <c r="D551" s="620" t="s">
        <v>636</v>
      </c>
      <c r="E551" s="621">
        <v>1500</v>
      </c>
      <c r="F551" s="622"/>
      <c r="G551" s="619"/>
      <c r="H551" s="619"/>
      <c r="I551" s="666"/>
      <c r="J551" s="667"/>
      <c r="K551" s="667"/>
      <c r="L551" s="619" t="s">
        <v>196</v>
      </c>
      <c r="M551" s="619" t="s">
        <v>321</v>
      </c>
      <c r="N551" s="18"/>
      <c r="O551" s="151"/>
      <c r="P551" s="151"/>
      <c r="Q551" s="151"/>
      <c r="R551" s="151"/>
      <c r="S551" s="151"/>
      <c r="T551" s="151"/>
      <c r="U551" s="151"/>
      <c r="V551" s="151"/>
      <c r="W551" s="151"/>
      <c r="X551" s="151"/>
      <c r="Y551" s="151"/>
      <c r="Z551" s="151"/>
      <c r="AA551" s="151"/>
      <c r="AB551" s="151"/>
      <c r="AC551" s="151"/>
      <c r="AD551" s="151"/>
      <c r="AE551" s="151"/>
      <c r="AF551" s="151"/>
      <c r="AG551" s="151"/>
      <c r="AH551" s="151"/>
      <c r="AI551" s="151"/>
      <c r="AJ551" s="151"/>
      <c r="AK551" s="151"/>
      <c r="AL551" s="151"/>
    </row>
    <row r="552" spans="1:38" ht="48.95" customHeight="1">
      <c r="A552" s="678" t="s">
        <v>346</v>
      </c>
      <c r="B552" s="619" t="s">
        <v>229</v>
      </c>
      <c r="C552" s="619" t="s">
        <v>230</v>
      </c>
      <c r="D552" s="620" t="s">
        <v>392</v>
      </c>
      <c r="E552" s="621">
        <v>600</v>
      </c>
      <c r="F552" s="622"/>
      <c r="G552" s="619"/>
      <c r="H552" s="619"/>
      <c r="I552" s="666"/>
      <c r="J552" s="667"/>
      <c r="K552" s="667"/>
      <c r="L552" s="619" t="s">
        <v>196</v>
      </c>
      <c r="M552" s="619" t="s">
        <v>321</v>
      </c>
      <c r="N552" s="18"/>
      <c r="O552" s="151"/>
      <c r="P552" s="151"/>
      <c r="Q552" s="151"/>
      <c r="R552" s="151"/>
      <c r="S552" s="151"/>
      <c r="T552" s="151"/>
      <c r="U552" s="151"/>
      <c r="V552" s="151"/>
      <c r="W552" s="151"/>
      <c r="X552" s="151"/>
      <c r="Y552" s="151"/>
      <c r="Z552" s="151"/>
      <c r="AA552" s="151"/>
      <c r="AB552" s="151"/>
      <c r="AC552" s="151"/>
      <c r="AD552" s="151"/>
      <c r="AE552" s="151"/>
      <c r="AF552" s="151"/>
      <c r="AG552" s="151"/>
      <c r="AH552" s="151"/>
      <c r="AI552" s="151"/>
      <c r="AJ552" s="151"/>
      <c r="AK552" s="151"/>
      <c r="AL552" s="151"/>
    </row>
    <row r="553" spans="1:38" ht="47.25" customHeight="1">
      <c r="A553" s="678" t="s">
        <v>350</v>
      </c>
      <c r="B553" s="623" t="s">
        <v>231</v>
      </c>
      <c r="C553" s="623" t="s">
        <v>232</v>
      </c>
      <c r="D553" s="624" t="s">
        <v>392</v>
      </c>
      <c r="E553" s="625">
        <v>5000</v>
      </c>
      <c r="F553" s="626"/>
      <c r="G553" s="623"/>
      <c r="H553" s="623"/>
      <c r="I553" s="668"/>
      <c r="J553" s="669"/>
      <c r="K553" s="669"/>
      <c r="L553" s="623" t="s">
        <v>1312</v>
      </c>
      <c r="M553" s="19"/>
      <c r="N553" s="18"/>
      <c r="O553" s="151"/>
      <c r="P553" s="151"/>
      <c r="Q553" s="151"/>
      <c r="R553" s="151"/>
      <c r="S553" s="151"/>
      <c r="T553" s="151"/>
      <c r="U553" s="151"/>
      <c r="V553" s="151"/>
      <c r="W553" s="151"/>
      <c r="X553" s="151"/>
      <c r="Y553" s="151"/>
      <c r="Z553" s="151"/>
      <c r="AA553" s="151"/>
      <c r="AB553" s="151"/>
      <c r="AC553" s="151"/>
      <c r="AD553" s="151"/>
      <c r="AE553" s="151"/>
      <c r="AF553" s="151"/>
      <c r="AG553" s="151"/>
      <c r="AH553" s="151"/>
      <c r="AI553" s="151"/>
      <c r="AJ553" s="151"/>
      <c r="AK553" s="151"/>
      <c r="AL553" s="151"/>
    </row>
    <row r="554" spans="1:38" ht="54" customHeight="1">
      <c r="A554" s="681" t="s">
        <v>233</v>
      </c>
      <c r="B554" s="681"/>
      <c r="C554" s="681"/>
      <c r="D554" s="18"/>
      <c r="E554" s="16">
        <f>SUM(E555:E560)</f>
        <v>19400</v>
      </c>
      <c r="F554" s="18"/>
      <c r="G554" s="18"/>
      <c r="H554" s="18"/>
      <c r="I554" s="18"/>
      <c r="J554" s="18"/>
      <c r="K554" s="18"/>
      <c r="L554" s="18"/>
      <c r="M554" s="627" t="s">
        <v>321</v>
      </c>
      <c r="N554" s="18"/>
      <c r="O554" s="151"/>
      <c r="P554" s="151"/>
      <c r="Q554" s="151"/>
      <c r="R554" s="151"/>
      <c r="S554" s="151"/>
      <c r="T554" s="151"/>
      <c r="U554" s="151"/>
      <c r="V554" s="151"/>
      <c r="W554" s="151"/>
      <c r="X554" s="151"/>
      <c r="Y554" s="151"/>
      <c r="Z554" s="151"/>
      <c r="AA554" s="151"/>
      <c r="AB554" s="151"/>
      <c r="AC554" s="151"/>
      <c r="AD554" s="151"/>
      <c r="AE554" s="151"/>
      <c r="AF554" s="151"/>
      <c r="AG554" s="151"/>
      <c r="AH554" s="151"/>
      <c r="AI554" s="151"/>
      <c r="AJ554" s="151"/>
      <c r="AK554" s="151"/>
      <c r="AL554" s="151"/>
    </row>
    <row r="555" spans="1:38" ht="54" customHeight="1">
      <c r="A555" s="678" t="s">
        <v>307</v>
      </c>
      <c r="B555" s="627" t="s">
        <v>234</v>
      </c>
      <c r="C555" s="627" t="s">
        <v>235</v>
      </c>
      <c r="D555" s="628" t="s">
        <v>392</v>
      </c>
      <c r="E555" s="629">
        <v>6000</v>
      </c>
      <c r="F555" s="630"/>
      <c r="G555" s="627"/>
      <c r="H555" s="627"/>
      <c r="I555" s="670"/>
      <c r="J555" s="671"/>
      <c r="K555" s="671"/>
      <c r="L555" s="627" t="s">
        <v>179</v>
      </c>
      <c r="M555" s="627" t="s">
        <v>321</v>
      </c>
      <c r="N555" s="18"/>
      <c r="O555" s="151"/>
      <c r="P555" s="151"/>
      <c r="Q555" s="151"/>
      <c r="R555" s="151"/>
      <c r="S555" s="151"/>
      <c r="T555" s="151"/>
      <c r="U555" s="151"/>
      <c r="V555" s="151"/>
      <c r="W555" s="151"/>
      <c r="X555" s="151"/>
      <c r="Y555" s="151"/>
      <c r="Z555" s="151"/>
      <c r="AA555" s="151"/>
      <c r="AB555" s="151"/>
      <c r="AC555" s="151"/>
      <c r="AD555" s="151"/>
      <c r="AE555" s="151"/>
      <c r="AF555" s="151"/>
      <c r="AG555" s="151"/>
      <c r="AH555" s="151"/>
      <c r="AI555" s="151"/>
      <c r="AJ555" s="151"/>
      <c r="AK555" s="151"/>
      <c r="AL555" s="151"/>
    </row>
    <row r="556" spans="1:38" ht="44.1" customHeight="1">
      <c r="A556" s="678" t="s">
        <v>315</v>
      </c>
      <c r="B556" s="627" t="s">
        <v>236</v>
      </c>
      <c r="C556" s="627" t="s">
        <v>237</v>
      </c>
      <c r="D556" s="628" t="s">
        <v>392</v>
      </c>
      <c r="E556" s="629">
        <v>1200</v>
      </c>
      <c r="F556" s="630"/>
      <c r="G556" s="627"/>
      <c r="H556" s="627"/>
      <c r="I556" s="670"/>
      <c r="J556" s="671"/>
      <c r="K556" s="671"/>
      <c r="L556" s="627" t="s">
        <v>238</v>
      </c>
      <c r="M556" s="627" t="s">
        <v>321</v>
      </c>
      <c r="N556" s="18"/>
      <c r="O556" s="151"/>
      <c r="P556" s="151"/>
      <c r="Q556" s="151"/>
      <c r="R556" s="151"/>
      <c r="S556" s="151"/>
      <c r="T556" s="151"/>
      <c r="U556" s="151"/>
      <c r="V556" s="151"/>
      <c r="W556" s="151"/>
      <c r="X556" s="151"/>
      <c r="Y556" s="151"/>
      <c r="Z556" s="151"/>
      <c r="AA556" s="151"/>
      <c r="AB556" s="151"/>
      <c r="AC556" s="151"/>
      <c r="AD556" s="151"/>
      <c r="AE556" s="151"/>
      <c r="AF556" s="151"/>
      <c r="AG556" s="151"/>
      <c r="AH556" s="151"/>
      <c r="AI556" s="151"/>
      <c r="AJ556" s="151"/>
      <c r="AK556" s="151"/>
      <c r="AL556" s="151"/>
    </row>
    <row r="557" spans="1:38" ht="42.95" customHeight="1">
      <c r="A557" s="678" t="s">
        <v>330</v>
      </c>
      <c r="B557" s="627" t="s">
        <v>239</v>
      </c>
      <c r="C557" s="627" t="s">
        <v>240</v>
      </c>
      <c r="D557" s="628" t="s">
        <v>392</v>
      </c>
      <c r="E557" s="629">
        <v>2000</v>
      </c>
      <c r="F557" s="630"/>
      <c r="G557" s="627"/>
      <c r="H557" s="627"/>
      <c r="I557" s="670"/>
      <c r="J557" s="671"/>
      <c r="K557" s="671"/>
      <c r="L557" s="627" t="s">
        <v>238</v>
      </c>
      <c r="M557" s="627" t="s">
        <v>321</v>
      </c>
      <c r="N557" s="18"/>
      <c r="O557" s="151"/>
      <c r="P557" s="151"/>
      <c r="Q557" s="151"/>
      <c r="R557" s="151"/>
      <c r="S557" s="151"/>
      <c r="T557" s="151"/>
      <c r="U557" s="151"/>
      <c r="V557" s="151"/>
      <c r="W557" s="151"/>
      <c r="X557" s="151"/>
      <c r="Y557" s="151"/>
      <c r="Z557" s="151"/>
      <c r="AA557" s="151"/>
      <c r="AB557" s="151"/>
      <c r="AC557" s="151"/>
      <c r="AD557" s="151"/>
      <c r="AE557" s="151"/>
      <c r="AF557" s="151"/>
      <c r="AG557" s="151"/>
      <c r="AH557" s="151"/>
      <c r="AI557" s="151"/>
      <c r="AJ557" s="151"/>
      <c r="AK557" s="151"/>
      <c r="AL557" s="151"/>
    </row>
    <row r="558" spans="1:38" ht="54" customHeight="1">
      <c r="A558" s="678" t="s">
        <v>334</v>
      </c>
      <c r="B558" s="627" t="s">
        <v>241</v>
      </c>
      <c r="C558" s="627" t="s">
        <v>242</v>
      </c>
      <c r="D558" s="628" t="s">
        <v>392</v>
      </c>
      <c r="E558" s="629">
        <v>2000</v>
      </c>
      <c r="F558" s="630"/>
      <c r="G558" s="627"/>
      <c r="H558" s="627"/>
      <c r="I558" s="670"/>
      <c r="J558" s="671"/>
      <c r="K558" s="671"/>
      <c r="L558" s="627" t="s">
        <v>238</v>
      </c>
      <c r="M558" s="627" t="s">
        <v>321</v>
      </c>
      <c r="N558" s="18"/>
      <c r="O558" s="151"/>
      <c r="P558" s="151"/>
      <c r="Q558" s="151"/>
      <c r="R558" s="151"/>
      <c r="S558" s="151"/>
      <c r="T558" s="151"/>
      <c r="U558" s="151"/>
      <c r="V558" s="151"/>
      <c r="W558" s="151"/>
      <c r="X558" s="151"/>
      <c r="Y558" s="151"/>
      <c r="Z558" s="151"/>
      <c r="AA558" s="151"/>
      <c r="AB558" s="151"/>
      <c r="AC558" s="151"/>
      <c r="AD558" s="151"/>
      <c r="AE558" s="151"/>
      <c r="AF558" s="151"/>
      <c r="AG558" s="151"/>
      <c r="AH558" s="151"/>
      <c r="AI558" s="151"/>
      <c r="AJ558" s="151"/>
      <c r="AK558" s="151"/>
      <c r="AL558" s="151"/>
    </row>
    <row r="559" spans="1:38" ht="53.1" customHeight="1">
      <c r="A559" s="678" t="s">
        <v>337</v>
      </c>
      <c r="B559" s="627" t="s">
        <v>243</v>
      </c>
      <c r="C559" s="627" t="s">
        <v>244</v>
      </c>
      <c r="D559" s="628" t="s">
        <v>392</v>
      </c>
      <c r="E559" s="629">
        <v>6000</v>
      </c>
      <c r="F559" s="630"/>
      <c r="G559" s="627"/>
      <c r="H559" s="627"/>
      <c r="I559" s="670"/>
      <c r="J559" s="671"/>
      <c r="K559" s="671"/>
      <c r="L559" s="627" t="s">
        <v>1312</v>
      </c>
      <c r="M559" s="627" t="s">
        <v>321</v>
      </c>
      <c r="N559" s="18"/>
      <c r="O559" s="151"/>
      <c r="P559" s="151"/>
      <c r="Q559" s="151"/>
      <c r="R559" s="151"/>
      <c r="S559" s="151"/>
      <c r="T559" s="151"/>
      <c r="U559" s="151"/>
      <c r="V559" s="151"/>
      <c r="W559" s="151"/>
      <c r="X559" s="151"/>
      <c r="Y559" s="151"/>
      <c r="Z559" s="151"/>
      <c r="AA559" s="151"/>
      <c r="AB559" s="151"/>
      <c r="AC559" s="151"/>
      <c r="AD559" s="151"/>
      <c r="AE559" s="151"/>
      <c r="AF559" s="151"/>
      <c r="AG559" s="151"/>
      <c r="AH559" s="151"/>
      <c r="AI559" s="151"/>
      <c r="AJ559" s="151"/>
      <c r="AK559" s="151"/>
      <c r="AL559" s="151"/>
    </row>
    <row r="560" spans="1:38" ht="27.95" customHeight="1">
      <c r="A560" s="678" t="s">
        <v>340</v>
      </c>
      <c r="B560" s="627" t="s">
        <v>245</v>
      </c>
      <c r="C560" s="627" t="s">
        <v>246</v>
      </c>
      <c r="D560" s="628" t="s">
        <v>392</v>
      </c>
      <c r="E560" s="629">
        <v>2200</v>
      </c>
      <c r="F560" s="630"/>
      <c r="G560" s="627"/>
      <c r="H560" s="627"/>
      <c r="I560" s="670"/>
      <c r="J560" s="671"/>
      <c r="K560" s="671"/>
      <c r="L560" s="627" t="s">
        <v>179</v>
      </c>
      <c r="M560" s="19"/>
      <c r="N560" s="18"/>
      <c r="O560" s="151"/>
      <c r="P560" s="151"/>
      <c r="Q560" s="151"/>
      <c r="R560" s="151"/>
      <c r="S560" s="151"/>
      <c r="T560" s="151"/>
      <c r="U560" s="151"/>
      <c r="V560" s="151"/>
      <c r="W560" s="151"/>
      <c r="X560" s="151"/>
      <c r="Y560" s="151"/>
      <c r="Z560" s="151"/>
      <c r="AA560" s="151"/>
      <c r="AB560" s="151"/>
      <c r="AC560" s="151"/>
      <c r="AD560" s="151"/>
      <c r="AE560" s="151"/>
      <c r="AF560" s="151"/>
      <c r="AG560" s="151"/>
      <c r="AH560" s="151"/>
      <c r="AI560" s="151"/>
      <c r="AJ560" s="151"/>
      <c r="AK560" s="151"/>
      <c r="AL560" s="151"/>
    </row>
    <row r="561" spans="1:38" ht="48" customHeight="1">
      <c r="A561" s="681" t="s">
        <v>247</v>
      </c>
      <c r="B561" s="681"/>
      <c r="C561" s="681"/>
      <c r="D561" s="18"/>
      <c r="E561" s="16">
        <f>SUM(E562:E564)</f>
        <v>6200</v>
      </c>
      <c r="F561" s="18"/>
      <c r="G561" s="18"/>
      <c r="H561" s="18"/>
      <c r="I561" s="18"/>
      <c r="J561" s="18"/>
      <c r="K561" s="18"/>
      <c r="L561" s="18"/>
      <c r="M561" s="631" t="s">
        <v>321</v>
      </c>
      <c r="N561" s="631"/>
      <c r="O561" s="151"/>
      <c r="P561" s="151"/>
      <c r="Q561" s="151"/>
      <c r="R561" s="151"/>
      <c r="S561" s="151"/>
      <c r="T561" s="151"/>
      <c r="U561" s="151"/>
      <c r="V561" s="151"/>
      <c r="W561" s="151"/>
      <c r="X561" s="151"/>
      <c r="Y561" s="151"/>
      <c r="Z561" s="151"/>
      <c r="AA561" s="151"/>
      <c r="AB561" s="151"/>
      <c r="AC561" s="151"/>
      <c r="AD561" s="151"/>
      <c r="AE561" s="151"/>
      <c r="AF561" s="151"/>
      <c r="AG561" s="151"/>
      <c r="AH561" s="151"/>
      <c r="AI561" s="151"/>
      <c r="AJ561" s="151"/>
      <c r="AK561" s="151"/>
      <c r="AL561" s="151"/>
    </row>
    <row r="562" spans="1:38" ht="35.1" customHeight="1">
      <c r="A562" s="678" t="s">
        <v>307</v>
      </c>
      <c r="B562" s="631" t="s">
        <v>248</v>
      </c>
      <c r="C562" s="631" t="s">
        <v>249</v>
      </c>
      <c r="D562" s="632" t="s">
        <v>392</v>
      </c>
      <c r="E562" s="633">
        <v>2200</v>
      </c>
      <c r="F562" s="634"/>
      <c r="G562" s="631"/>
      <c r="H562" s="631"/>
      <c r="I562" s="672"/>
      <c r="J562" s="673"/>
      <c r="K562" s="673"/>
      <c r="L562" s="631" t="s">
        <v>179</v>
      </c>
      <c r="M562" s="631" t="s">
        <v>321</v>
      </c>
      <c r="N562" s="631"/>
      <c r="O562" s="151"/>
      <c r="P562" s="151"/>
      <c r="Q562" s="151"/>
      <c r="R562" s="151"/>
      <c r="S562" s="151"/>
      <c r="T562" s="151"/>
      <c r="U562" s="151"/>
      <c r="V562" s="151"/>
      <c r="W562" s="151"/>
      <c r="X562" s="151"/>
      <c r="Y562" s="151"/>
      <c r="Z562" s="151"/>
      <c r="AA562" s="151"/>
      <c r="AB562" s="151"/>
      <c r="AC562" s="151"/>
      <c r="AD562" s="151"/>
      <c r="AE562" s="151"/>
      <c r="AF562" s="151"/>
      <c r="AG562" s="151"/>
      <c r="AH562" s="151"/>
      <c r="AI562" s="151"/>
      <c r="AJ562" s="151"/>
      <c r="AK562" s="151"/>
      <c r="AL562" s="151"/>
    </row>
    <row r="563" spans="1:38" ht="48" customHeight="1">
      <c r="A563" s="678" t="s">
        <v>315</v>
      </c>
      <c r="B563" s="631" t="s">
        <v>250</v>
      </c>
      <c r="C563" s="631" t="s">
        <v>251</v>
      </c>
      <c r="D563" s="632" t="s">
        <v>392</v>
      </c>
      <c r="E563" s="633">
        <v>2000</v>
      </c>
      <c r="F563" s="634"/>
      <c r="G563" s="631"/>
      <c r="H563" s="631"/>
      <c r="I563" s="672"/>
      <c r="J563" s="673"/>
      <c r="K563" s="673"/>
      <c r="L563" s="631" t="s">
        <v>196</v>
      </c>
      <c r="M563" s="631" t="s">
        <v>321</v>
      </c>
      <c r="N563" s="631"/>
      <c r="O563" s="151"/>
      <c r="P563" s="151"/>
      <c r="Q563" s="151"/>
      <c r="R563" s="151"/>
      <c r="S563" s="151"/>
      <c r="T563" s="151"/>
      <c r="U563" s="151"/>
      <c r="V563" s="151"/>
      <c r="W563" s="151"/>
      <c r="X563" s="151"/>
      <c r="Y563" s="151"/>
      <c r="Z563" s="151"/>
      <c r="AA563" s="151"/>
      <c r="AB563" s="151"/>
      <c r="AC563" s="151"/>
      <c r="AD563" s="151"/>
      <c r="AE563" s="151"/>
      <c r="AF563" s="151"/>
      <c r="AG563" s="151"/>
      <c r="AH563" s="151"/>
      <c r="AI563" s="151"/>
      <c r="AJ563" s="151"/>
      <c r="AK563" s="151"/>
      <c r="AL563" s="151"/>
    </row>
    <row r="564" spans="1:38" ht="35.25" customHeight="1">
      <c r="A564" s="678" t="s">
        <v>330</v>
      </c>
      <c r="B564" s="631" t="s">
        <v>252</v>
      </c>
      <c r="C564" s="631"/>
      <c r="D564" s="632" t="s">
        <v>392</v>
      </c>
      <c r="E564" s="633">
        <v>2000</v>
      </c>
      <c r="F564" s="634"/>
      <c r="G564" s="631"/>
      <c r="H564" s="631"/>
      <c r="I564" s="672"/>
      <c r="J564" s="673"/>
      <c r="K564" s="673"/>
      <c r="L564" s="631" t="s">
        <v>1312</v>
      </c>
      <c r="M564" s="19"/>
      <c r="N564" s="18"/>
      <c r="O564" s="151"/>
      <c r="P564" s="151"/>
      <c r="Q564" s="151"/>
      <c r="R564" s="151"/>
      <c r="S564" s="151"/>
      <c r="T564" s="151"/>
      <c r="U564" s="151"/>
      <c r="V564" s="151"/>
      <c r="W564" s="151"/>
      <c r="X564" s="151"/>
      <c r="Y564" s="151"/>
      <c r="Z564" s="151"/>
      <c r="AA564" s="151"/>
      <c r="AB564" s="151"/>
      <c r="AC564" s="151"/>
      <c r="AD564" s="151"/>
      <c r="AE564" s="151"/>
      <c r="AF564" s="151"/>
      <c r="AG564" s="151"/>
      <c r="AH564" s="151"/>
      <c r="AI564" s="151"/>
      <c r="AJ564" s="151"/>
      <c r="AK564" s="151"/>
      <c r="AL564" s="151"/>
    </row>
    <row r="565" spans="1:38" ht="42.95" customHeight="1">
      <c r="A565" s="681" t="s">
        <v>253</v>
      </c>
      <c r="B565" s="681"/>
      <c r="C565" s="681"/>
      <c r="D565" s="18"/>
      <c r="E565" s="16">
        <f>SUM(E566:E567)</f>
        <v>2600</v>
      </c>
      <c r="F565" s="18"/>
      <c r="G565" s="18"/>
      <c r="H565" s="18"/>
      <c r="I565" s="18"/>
      <c r="J565" s="18"/>
      <c r="K565" s="18"/>
      <c r="L565" s="18"/>
      <c r="M565" s="635" t="s">
        <v>321</v>
      </c>
      <c r="N565" s="635"/>
      <c r="O565" s="151"/>
      <c r="P565" s="151"/>
      <c r="Q565" s="151"/>
      <c r="R565" s="151"/>
      <c r="S565" s="151"/>
      <c r="T565" s="151"/>
      <c r="U565" s="151"/>
      <c r="V565" s="151"/>
      <c r="W565" s="151"/>
      <c r="X565" s="151"/>
      <c r="Y565" s="151"/>
      <c r="Z565" s="151"/>
      <c r="AA565" s="151"/>
      <c r="AB565" s="151"/>
      <c r="AC565" s="151"/>
      <c r="AD565" s="151"/>
      <c r="AE565" s="151"/>
      <c r="AF565" s="151"/>
      <c r="AG565" s="151"/>
      <c r="AH565" s="151"/>
      <c r="AI565" s="151"/>
      <c r="AJ565" s="151"/>
      <c r="AK565" s="151"/>
      <c r="AL565" s="151"/>
    </row>
    <row r="566" spans="1:38" ht="50.1" customHeight="1">
      <c r="A566" s="678" t="s">
        <v>307</v>
      </c>
      <c r="B566" s="635" t="s">
        <v>254</v>
      </c>
      <c r="C566" s="635" t="s">
        <v>255</v>
      </c>
      <c r="D566" s="636" t="s">
        <v>392</v>
      </c>
      <c r="E566" s="637">
        <v>600</v>
      </c>
      <c r="F566" s="638"/>
      <c r="G566" s="635"/>
      <c r="H566" s="635"/>
      <c r="I566" s="674"/>
      <c r="J566" s="675"/>
      <c r="K566" s="675"/>
      <c r="L566" s="635" t="s">
        <v>196</v>
      </c>
      <c r="M566" s="635" t="s">
        <v>321</v>
      </c>
      <c r="N566" s="635"/>
      <c r="O566" s="151"/>
      <c r="P566" s="151"/>
      <c r="Q566" s="151"/>
      <c r="R566" s="151"/>
      <c r="S566" s="151"/>
      <c r="T566" s="151"/>
      <c r="U566" s="151"/>
      <c r="V566" s="151"/>
      <c r="W566" s="151"/>
      <c r="X566" s="151"/>
      <c r="Y566" s="151"/>
      <c r="Z566" s="151"/>
      <c r="AA566" s="151"/>
      <c r="AB566" s="151"/>
      <c r="AC566" s="151"/>
      <c r="AD566" s="151"/>
      <c r="AE566" s="151"/>
      <c r="AF566" s="151"/>
      <c r="AG566" s="151"/>
      <c r="AH566" s="151"/>
      <c r="AI566" s="151"/>
      <c r="AJ566" s="151"/>
      <c r="AK566" s="151"/>
      <c r="AL566" s="151"/>
    </row>
    <row r="567" spans="1:38" ht="24" customHeight="1">
      <c r="A567" s="678" t="s">
        <v>315</v>
      </c>
      <c r="B567" s="635" t="s">
        <v>256</v>
      </c>
      <c r="C567" s="635" t="s">
        <v>255</v>
      </c>
      <c r="D567" s="636" t="s">
        <v>392</v>
      </c>
      <c r="E567" s="637">
        <v>2000</v>
      </c>
      <c r="F567" s="638"/>
      <c r="G567" s="635"/>
      <c r="H567" s="635"/>
      <c r="I567" s="674"/>
      <c r="J567" s="675"/>
      <c r="K567" s="675"/>
      <c r="L567" s="635" t="s">
        <v>1312</v>
      </c>
      <c r="M567" s="639"/>
      <c r="N567" s="639"/>
      <c r="O567" s="151"/>
      <c r="P567" s="151"/>
      <c r="Q567" s="151"/>
      <c r="R567" s="151"/>
      <c r="S567" s="151"/>
      <c r="T567" s="151"/>
      <c r="U567" s="151"/>
      <c r="V567" s="151"/>
      <c r="W567" s="151"/>
      <c r="X567" s="151"/>
      <c r="Y567" s="151"/>
      <c r="Z567" s="151"/>
      <c r="AA567" s="151"/>
      <c r="AB567" s="151"/>
      <c r="AC567" s="151"/>
      <c r="AD567" s="151"/>
      <c r="AE567" s="151"/>
      <c r="AF567" s="151"/>
      <c r="AG567" s="151"/>
      <c r="AH567" s="151"/>
      <c r="AI567" s="151"/>
      <c r="AJ567" s="151"/>
      <c r="AK567" s="151"/>
      <c r="AL567" s="151"/>
    </row>
    <row r="568" spans="1:38" ht="24" customHeight="1">
      <c r="A568" s="684" t="s">
        <v>257</v>
      </c>
      <c r="B568" s="684"/>
      <c r="C568" s="684"/>
      <c r="D568" s="639"/>
      <c r="E568" s="640">
        <f>SUM(E569+E572)</f>
        <v>55233.33</v>
      </c>
      <c r="F568" s="639"/>
      <c r="G568" s="639"/>
      <c r="H568" s="639"/>
      <c r="I568" s="639"/>
      <c r="J568" s="639"/>
      <c r="K568" s="639"/>
      <c r="L568" s="639"/>
      <c r="M568" s="639"/>
      <c r="N568" s="639"/>
      <c r="O568" s="151"/>
      <c r="P568" s="151"/>
      <c r="Q568" s="151"/>
      <c r="R568" s="151"/>
      <c r="S568" s="151"/>
      <c r="T568" s="151"/>
      <c r="U568" s="151"/>
      <c r="V568" s="151"/>
      <c r="W568" s="151"/>
      <c r="X568" s="151"/>
      <c r="Y568" s="151"/>
      <c r="Z568" s="151"/>
      <c r="AA568" s="151"/>
      <c r="AB568" s="151"/>
      <c r="AC568" s="151"/>
      <c r="AD568" s="151"/>
      <c r="AE568" s="151"/>
      <c r="AF568" s="151"/>
      <c r="AG568" s="151"/>
      <c r="AH568" s="151"/>
      <c r="AI568" s="151"/>
      <c r="AJ568" s="151"/>
      <c r="AK568" s="151"/>
      <c r="AL568" s="151"/>
    </row>
    <row r="569" spans="1:38" ht="33.75">
      <c r="A569" s="685" t="s">
        <v>258</v>
      </c>
      <c r="B569" s="686"/>
      <c r="C569" s="687"/>
      <c r="D569" s="639"/>
      <c r="E569" s="640">
        <f>SUM(E570:E571)</f>
        <v>49100</v>
      </c>
      <c r="F569" s="639"/>
      <c r="G569" s="639"/>
      <c r="H569" s="639"/>
      <c r="I569" s="639"/>
      <c r="J569" s="639"/>
      <c r="K569" s="639"/>
      <c r="L569" s="639"/>
      <c r="M569" s="402" t="s">
        <v>326</v>
      </c>
      <c r="N569" s="18"/>
      <c r="O569" s="151"/>
      <c r="P569" s="151"/>
      <c r="Q569" s="151"/>
      <c r="R569" s="151"/>
      <c r="S569" s="151"/>
      <c r="T569" s="151"/>
      <c r="U569" s="151"/>
      <c r="V569" s="151"/>
      <c r="W569" s="151"/>
      <c r="X569" s="151"/>
      <c r="Y569" s="151"/>
      <c r="Z569" s="151"/>
      <c r="AA569" s="151"/>
      <c r="AB569" s="151"/>
      <c r="AC569" s="151"/>
      <c r="AD569" s="151"/>
      <c r="AE569" s="151"/>
      <c r="AF569" s="151"/>
      <c r="AG569" s="151"/>
      <c r="AH569" s="151"/>
      <c r="AI569" s="151"/>
      <c r="AJ569" s="151"/>
      <c r="AK569" s="151"/>
      <c r="AL569" s="151"/>
    </row>
    <row r="570" spans="1:38" ht="51.95" customHeight="1">
      <c r="A570" s="678" t="s">
        <v>307</v>
      </c>
      <c r="B570" s="402" t="s">
        <v>259</v>
      </c>
      <c r="C570" s="641" t="s">
        <v>260</v>
      </c>
      <c r="D570" s="403">
        <v>2018</v>
      </c>
      <c r="E570" s="642">
        <v>2100</v>
      </c>
      <c r="F570" s="402"/>
      <c r="G570" s="643"/>
      <c r="H570" s="643"/>
      <c r="I570" s="402" t="s">
        <v>1493</v>
      </c>
      <c r="J570" s="676">
        <v>3000</v>
      </c>
      <c r="K570" s="402" t="s">
        <v>261</v>
      </c>
      <c r="L570" s="402" t="s">
        <v>262</v>
      </c>
      <c r="M570" s="402" t="s">
        <v>326</v>
      </c>
      <c r="N570" s="18"/>
      <c r="O570" s="151"/>
      <c r="P570" s="151"/>
      <c r="Q570" s="151"/>
      <c r="R570" s="151"/>
      <c r="S570" s="151"/>
      <c r="T570" s="151"/>
      <c r="U570" s="151"/>
      <c r="V570" s="151"/>
      <c r="W570" s="151"/>
      <c r="X570" s="151"/>
      <c r="Y570" s="151"/>
      <c r="Z570" s="151"/>
      <c r="AA570" s="151"/>
      <c r="AB570" s="151"/>
      <c r="AC570" s="151"/>
      <c r="AD570" s="151"/>
      <c r="AE570" s="151"/>
      <c r="AF570" s="151"/>
      <c r="AG570" s="151"/>
      <c r="AH570" s="151"/>
      <c r="AI570" s="151"/>
      <c r="AJ570" s="151"/>
      <c r="AK570" s="151"/>
      <c r="AL570" s="151"/>
    </row>
    <row r="571" spans="1:38" ht="26.1" customHeight="1">
      <c r="A571" s="678" t="s">
        <v>315</v>
      </c>
      <c r="B571" s="644" t="s">
        <v>263</v>
      </c>
      <c r="C571" s="304" t="s">
        <v>264</v>
      </c>
      <c r="D571" s="529" t="s">
        <v>365</v>
      </c>
      <c r="E571" s="530">
        <v>47000</v>
      </c>
      <c r="F571" s="531"/>
      <c r="G571" s="528"/>
      <c r="H571" s="528"/>
      <c r="I571" s="565"/>
      <c r="J571" s="565"/>
      <c r="K571" s="565"/>
      <c r="L571" s="528" t="s">
        <v>265</v>
      </c>
      <c r="M571" s="528"/>
      <c r="N571" s="18"/>
      <c r="O571" s="151"/>
      <c r="P571" s="151"/>
      <c r="Q571" s="151"/>
      <c r="R571" s="151"/>
      <c r="S571" s="151"/>
      <c r="T571" s="151"/>
      <c r="U571" s="151"/>
      <c r="V571" s="151"/>
      <c r="W571" s="151"/>
      <c r="X571" s="151"/>
      <c r="Y571" s="151"/>
      <c r="Z571" s="151"/>
      <c r="AA571" s="151"/>
      <c r="AB571" s="151"/>
      <c r="AC571" s="151"/>
      <c r="AD571" s="151"/>
      <c r="AE571" s="151"/>
      <c r="AF571" s="151"/>
      <c r="AG571" s="151"/>
      <c r="AH571" s="151"/>
      <c r="AI571" s="151"/>
      <c r="AJ571" s="151"/>
      <c r="AK571" s="151"/>
      <c r="AL571" s="151"/>
    </row>
    <row r="572" spans="1:38" ht="30" customHeight="1">
      <c r="A572" s="688" t="s">
        <v>266</v>
      </c>
      <c r="B572" s="689"/>
      <c r="C572" s="690"/>
      <c r="D572" s="529"/>
      <c r="E572" s="530">
        <f>SUM(E573:E577)</f>
        <v>6133.33</v>
      </c>
      <c r="F572" s="531"/>
      <c r="G572" s="528"/>
      <c r="H572" s="528"/>
      <c r="I572" s="565"/>
      <c r="J572" s="565"/>
      <c r="K572" s="565"/>
      <c r="L572" s="528"/>
      <c r="M572" s="402" t="s">
        <v>910</v>
      </c>
      <c r="N572" s="18"/>
      <c r="O572" s="151"/>
      <c r="P572" s="151"/>
      <c r="Q572" s="151"/>
      <c r="R572" s="151"/>
      <c r="S572" s="151"/>
      <c r="T572" s="151"/>
      <c r="U572" s="151"/>
      <c r="V572" s="151"/>
      <c r="W572" s="151"/>
      <c r="X572" s="151"/>
      <c r="Y572" s="151"/>
      <c r="Z572" s="151"/>
      <c r="AA572" s="151"/>
      <c r="AB572" s="151"/>
      <c r="AC572" s="151"/>
      <c r="AD572" s="151"/>
      <c r="AE572" s="151"/>
      <c r="AF572" s="151"/>
      <c r="AG572" s="151"/>
      <c r="AH572" s="151"/>
      <c r="AI572" s="151"/>
      <c r="AJ572" s="151"/>
      <c r="AK572" s="151"/>
      <c r="AL572" s="151"/>
    </row>
    <row r="573" spans="1:38" ht="63.95" customHeight="1">
      <c r="A573" s="678" t="s">
        <v>307</v>
      </c>
      <c r="B573" s="402" t="s">
        <v>267</v>
      </c>
      <c r="C573" s="402" t="s">
        <v>268</v>
      </c>
      <c r="D573" s="403">
        <v>2018</v>
      </c>
      <c r="E573" s="645">
        <v>1256.08</v>
      </c>
      <c r="F573" s="402"/>
      <c r="G573" s="402"/>
      <c r="H573" s="402"/>
      <c r="I573" s="402"/>
      <c r="J573" s="676"/>
      <c r="K573" s="402"/>
      <c r="L573" s="402" t="s">
        <v>269</v>
      </c>
      <c r="M573" s="402" t="s">
        <v>910</v>
      </c>
      <c r="N573" s="18"/>
      <c r="O573" s="151"/>
      <c r="P573" s="151"/>
      <c r="Q573" s="151"/>
      <c r="R573" s="151"/>
      <c r="S573" s="151"/>
      <c r="T573" s="151"/>
      <c r="U573" s="151"/>
      <c r="V573" s="151"/>
      <c r="W573" s="151"/>
      <c r="X573" s="151"/>
      <c r="Y573" s="151"/>
      <c r="Z573" s="151"/>
      <c r="AA573" s="151"/>
      <c r="AB573" s="151"/>
      <c r="AC573" s="151"/>
      <c r="AD573" s="151"/>
      <c r="AE573" s="151"/>
      <c r="AF573" s="151"/>
      <c r="AG573" s="151"/>
      <c r="AH573" s="151"/>
      <c r="AI573" s="151"/>
      <c r="AJ573" s="151"/>
      <c r="AK573" s="151"/>
      <c r="AL573" s="151"/>
    </row>
    <row r="574" spans="1:38" ht="35.1" customHeight="1">
      <c r="A574" s="678" t="s">
        <v>315</v>
      </c>
      <c r="B574" s="29" t="s">
        <v>270</v>
      </c>
      <c r="C574" s="29" t="s">
        <v>271</v>
      </c>
      <c r="D574" s="30">
        <v>2018</v>
      </c>
      <c r="E574" s="35">
        <v>1650</v>
      </c>
      <c r="F574" s="29"/>
      <c r="G574" s="29"/>
      <c r="H574" s="29"/>
      <c r="I574" s="29"/>
      <c r="J574" s="81"/>
      <c r="K574" s="29"/>
      <c r="L574" s="29" t="s">
        <v>272</v>
      </c>
      <c r="M574" s="646" t="s">
        <v>314</v>
      </c>
      <c r="N574" s="18"/>
      <c r="O574" s="151"/>
      <c r="P574" s="151"/>
      <c r="Q574" s="151"/>
      <c r="R574" s="151"/>
      <c r="S574" s="151"/>
      <c r="T574" s="151"/>
      <c r="U574" s="151"/>
      <c r="V574" s="151"/>
      <c r="W574" s="151"/>
      <c r="X574" s="151"/>
      <c r="Y574" s="151"/>
      <c r="Z574" s="151"/>
      <c r="AA574" s="151"/>
      <c r="AB574" s="151"/>
      <c r="AC574" s="151"/>
      <c r="AD574" s="151"/>
      <c r="AE574" s="151"/>
      <c r="AF574" s="151"/>
      <c r="AG574" s="151"/>
      <c r="AH574" s="151"/>
      <c r="AI574" s="151"/>
      <c r="AJ574" s="151"/>
      <c r="AK574" s="151"/>
      <c r="AL574" s="151"/>
    </row>
    <row r="575" spans="1:38" ht="36.950000000000003" customHeight="1">
      <c r="A575" s="678" t="s">
        <v>330</v>
      </c>
      <c r="B575" s="646" t="s">
        <v>273</v>
      </c>
      <c r="C575" s="646" t="s">
        <v>274</v>
      </c>
      <c r="D575" s="647" t="s">
        <v>310</v>
      </c>
      <c r="E575" s="648">
        <v>655</v>
      </c>
      <c r="F575" s="646"/>
      <c r="G575" s="646" t="s">
        <v>386</v>
      </c>
      <c r="H575" s="649">
        <v>43221</v>
      </c>
      <c r="I575" s="649">
        <v>43435</v>
      </c>
      <c r="J575" s="677"/>
      <c r="K575" s="646" t="s">
        <v>312</v>
      </c>
      <c r="L575" s="646" t="s">
        <v>275</v>
      </c>
      <c r="M575" s="402" t="s">
        <v>276</v>
      </c>
      <c r="N575" s="18"/>
      <c r="O575" s="151"/>
      <c r="P575" s="151"/>
      <c r="Q575" s="151"/>
      <c r="R575" s="151"/>
      <c r="S575" s="151"/>
      <c r="T575" s="151"/>
      <c r="U575" s="151"/>
      <c r="V575" s="151"/>
      <c r="W575" s="151"/>
      <c r="X575" s="151"/>
      <c r="Y575" s="151"/>
      <c r="Z575" s="151"/>
      <c r="AA575" s="151"/>
      <c r="AB575" s="151"/>
      <c r="AC575" s="151"/>
      <c r="AD575" s="151"/>
      <c r="AE575" s="151"/>
      <c r="AF575" s="151"/>
      <c r="AG575" s="151"/>
      <c r="AH575" s="151"/>
      <c r="AI575" s="151"/>
      <c r="AJ575" s="151"/>
      <c r="AK575" s="151"/>
      <c r="AL575" s="151"/>
    </row>
    <row r="576" spans="1:38" ht="30.95" customHeight="1">
      <c r="A576" s="678" t="s">
        <v>334</v>
      </c>
      <c r="B576" s="402" t="s">
        <v>277</v>
      </c>
      <c r="C576" s="641" t="s">
        <v>278</v>
      </c>
      <c r="D576" s="403">
        <v>2018</v>
      </c>
      <c r="E576" s="642">
        <v>1200</v>
      </c>
      <c r="F576" s="402"/>
      <c r="G576" s="643"/>
      <c r="H576" s="643"/>
      <c r="I576" s="402" t="s">
        <v>1493</v>
      </c>
      <c r="J576" s="676">
        <v>1200</v>
      </c>
      <c r="K576" s="402" t="s">
        <v>279</v>
      </c>
      <c r="L576" s="402" t="s">
        <v>280</v>
      </c>
      <c r="M576" s="402" t="s">
        <v>281</v>
      </c>
      <c r="N576" s="18"/>
      <c r="O576" s="151"/>
      <c r="P576" s="151"/>
      <c r="Q576" s="151"/>
      <c r="R576" s="151"/>
      <c r="S576" s="151"/>
      <c r="T576" s="151"/>
      <c r="U576" s="151"/>
      <c r="V576" s="151"/>
      <c r="W576" s="151"/>
      <c r="X576" s="151"/>
      <c r="Y576" s="151"/>
      <c r="Z576" s="151"/>
      <c r="AA576" s="151"/>
      <c r="AB576" s="151"/>
      <c r="AC576" s="151"/>
      <c r="AD576" s="151"/>
      <c r="AE576" s="151"/>
      <c r="AF576" s="151"/>
      <c r="AG576" s="151"/>
      <c r="AH576" s="151"/>
      <c r="AI576" s="151"/>
      <c r="AJ576" s="151"/>
      <c r="AK576" s="151"/>
      <c r="AL576" s="151"/>
    </row>
    <row r="577" spans="1:38" ht="22.5">
      <c r="A577" s="678" t="s">
        <v>337</v>
      </c>
      <c r="B577" s="402" t="s">
        <v>282</v>
      </c>
      <c r="C577" s="641" t="s">
        <v>283</v>
      </c>
      <c r="D577" s="403" t="s">
        <v>372</v>
      </c>
      <c r="E577" s="642">
        <v>1372.25</v>
      </c>
      <c r="F577" s="642">
        <v>1373.25</v>
      </c>
      <c r="G577" s="642">
        <v>1374.25</v>
      </c>
      <c r="H577" s="642">
        <v>1375.25</v>
      </c>
      <c r="I577" s="642">
        <v>1376.25</v>
      </c>
      <c r="J577" s="642">
        <v>1372.25</v>
      </c>
      <c r="K577" s="402" t="s">
        <v>284</v>
      </c>
      <c r="L577" s="402" t="s">
        <v>285</v>
      </c>
      <c r="M577" s="7"/>
      <c r="N577" s="151"/>
      <c r="O577" s="151"/>
      <c r="P577" s="151"/>
      <c r="Q577" s="151"/>
      <c r="R577" s="151"/>
      <c r="S577" s="151"/>
      <c r="T577" s="151"/>
      <c r="U577" s="151"/>
      <c r="V577" s="151"/>
      <c r="W577" s="151"/>
      <c r="X577" s="151"/>
      <c r="Y577" s="151"/>
      <c r="Z577" s="151"/>
      <c r="AA577" s="151"/>
      <c r="AB577" s="151"/>
      <c r="AC577" s="151"/>
      <c r="AD577" s="151"/>
      <c r="AE577" s="151"/>
      <c r="AF577" s="151"/>
      <c r="AG577" s="151"/>
      <c r="AH577" s="151"/>
      <c r="AI577" s="151"/>
      <c r="AJ577" s="151"/>
      <c r="AK577" s="151"/>
      <c r="AL577" s="151"/>
    </row>
    <row r="578" spans="1:38">
      <c r="A578" s="6"/>
      <c r="B578" s="151"/>
      <c r="C578" s="7"/>
      <c r="D578" s="6"/>
      <c r="E578" s="6"/>
      <c r="F578" s="151"/>
      <c r="G578" s="151"/>
      <c r="H578" s="151"/>
      <c r="I578" s="151"/>
      <c r="J578" s="151"/>
      <c r="K578" s="151"/>
      <c r="L578" s="151"/>
      <c r="M578" s="7"/>
      <c r="N578" s="151"/>
      <c r="O578" s="151"/>
      <c r="P578" s="151"/>
      <c r="Q578" s="151"/>
      <c r="R578" s="151"/>
      <c r="S578" s="151"/>
      <c r="T578" s="151"/>
      <c r="U578" s="151"/>
      <c r="V578" s="151"/>
      <c r="W578" s="151"/>
      <c r="X578" s="151"/>
      <c r="Y578" s="151"/>
      <c r="Z578" s="151"/>
      <c r="AA578" s="151"/>
      <c r="AB578" s="151"/>
      <c r="AC578" s="151"/>
      <c r="AD578" s="151"/>
      <c r="AE578" s="151"/>
      <c r="AF578" s="151"/>
      <c r="AG578" s="151"/>
      <c r="AH578" s="151"/>
      <c r="AI578" s="151"/>
      <c r="AJ578" s="151"/>
      <c r="AK578" s="151"/>
      <c r="AL578" s="151"/>
    </row>
    <row r="579" spans="1:38">
      <c r="A579" s="6"/>
      <c r="B579" s="151"/>
      <c r="C579" s="7"/>
      <c r="D579" s="6"/>
      <c r="E579" s="6"/>
      <c r="F579" s="151"/>
      <c r="G579" s="151"/>
      <c r="H579" s="151"/>
      <c r="I579" s="151"/>
      <c r="J579" s="151"/>
      <c r="K579" s="151"/>
      <c r="L579" s="151"/>
      <c r="M579" s="7"/>
      <c r="N579" s="151"/>
      <c r="O579" s="151"/>
      <c r="P579" s="151"/>
      <c r="Q579" s="151"/>
      <c r="R579" s="151"/>
      <c r="S579" s="151"/>
      <c r="T579" s="151"/>
      <c r="U579" s="151"/>
      <c r="V579" s="151"/>
      <c r="W579" s="151"/>
      <c r="X579" s="151"/>
      <c r="Y579" s="151"/>
      <c r="Z579" s="151"/>
      <c r="AA579" s="151"/>
      <c r="AB579" s="151"/>
      <c r="AC579" s="151"/>
      <c r="AD579" s="151"/>
      <c r="AE579" s="151"/>
      <c r="AF579" s="151"/>
      <c r="AG579" s="151"/>
      <c r="AH579" s="151"/>
      <c r="AI579" s="151"/>
      <c r="AJ579" s="151"/>
      <c r="AK579" s="151"/>
      <c r="AL579" s="151"/>
    </row>
    <row r="580" spans="1:38">
      <c r="A580" s="6"/>
      <c r="B580" s="151"/>
      <c r="C580" s="7"/>
      <c r="D580" s="6"/>
      <c r="E580" s="6"/>
      <c r="F580" s="151"/>
      <c r="G580" s="151"/>
      <c r="H580" s="151"/>
      <c r="I580" s="151"/>
      <c r="J580" s="151"/>
      <c r="K580" s="151"/>
      <c r="L580" s="151"/>
      <c r="M580" s="7"/>
      <c r="N580" s="151"/>
      <c r="O580" s="151"/>
      <c r="P580" s="151"/>
      <c r="Q580" s="151"/>
      <c r="R580" s="151"/>
      <c r="S580" s="151"/>
      <c r="T580" s="151"/>
      <c r="U580" s="151"/>
      <c r="V580" s="151"/>
      <c r="W580" s="151"/>
      <c r="X580" s="151"/>
      <c r="Y580" s="151"/>
      <c r="Z580" s="151"/>
      <c r="AA580" s="151"/>
      <c r="AB580" s="151"/>
      <c r="AC580" s="151"/>
      <c r="AD580" s="151"/>
      <c r="AE580" s="151"/>
      <c r="AF580" s="151"/>
      <c r="AG580" s="151"/>
      <c r="AH580" s="151"/>
      <c r="AI580" s="151"/>
      <c r="AJ580" s="151"/>
      <c r="AK580" s="151"/>
      <c r="AL580" s="151"/>
    </row>
    <row r="581" spans="1:38">
      <c r="A581" s="6"/>
      <c r="B581" s="151"/>
      <c r="C581" s="7"/>
      <c r="D581" s="6"/>
      <c r="E581" s="6"/>
      <c r="F581" s="151"/>
      <c r="G581" s="151"/>
      <c r="H581" s="151"/>
      <c r="I581" s="151"/>
      <c r="J581" s="151"/>
      <c r="K581" s="151"/>
      <c r="L581" s="151"/>
      <c r="M581" s="7"/>
      <c r="N581" s="151"/>
      <c r="O581" s="151"/>
      <c r="P581" s="151"/>
      <c r="Q581" s="151"/>
      <c r="R581" s="151"/>
      <c r="S581" s="151"/>
      <c r="T581" s="151"/>
      <c r="U581" s="151"/>
      <c r="V581" s="151"/>
      <c r="W581" s="151"/>
      <c r="X581" s="151"/>
      <c r="Y581" s="151"/>
      <c r="Z581" s="151"/>
      <c r="AA581" s="151"/>
      <c r="AB581" s="151"/>
      <c r="AC581" s="151"/>
      <c r="AD581" s="151"/>
      <c r="AE581" s="151"/>
      <c r="AF581" s="151"/>
      <c r="AG581" s="151"/>
      <c r="AH581" s="151"/>
      <c r="AI581" s="151"/>
      <c r="AJ581" s="151"/>
      <c r="AK581" s="151"/>
      <c r="AL581" s="151"/>
    </row>
    <row r="582" spans="1:38">
      <c r="A582" s="6"/>
      <c r="B582" s="151"/>
      <c r="C582" s="7"/>
      <c r="D582" s="6"/>
      <c r="E582" s="6"/>
      <c r="F582" s="151"/>
      <c r="G582" s="151"/>
      <c r="H582" s="151"/>
      <c r="I582" s="151"/>
      <c r="J582" s="151"/>
      <c r="K582" s="151"/>
      <c r="L582" s="151"/>
      <c r="M582" s="7"/>
      <c r="N582" s="151"/>
      <c r="O582" s="151"/>
      <c r="P582" s="151"/>
      <c r="Q582" s="151"/>
      <c r="R582" s="151"/>
      <c r="S582" s="151"/>
      <c r="T582" s="151"/>
      <c r="U582" s="151"/>
      <c r="V582" s="151"/>
      <c r="W582" s="151"/>
      <c r="X582" s="151"/>
      <c r="Y582" s="151"/>
      <c r="Z582" s="151"/>
      <c r="AA582" s="151"/>
      <c r="AB582" s="151"/>
      <c r="AC582" s="151"/>
      <c r="AD582" s="151"/>
      <c r="AE582" s="151"/>
      <c r="AF582" s="151"/>
      <c r="AG582" s="151"/>
      <c r="AH582" s="151"/>
      <c r="AI582" s="151"/>
      <c r="AJ582" s="151"/>
      <c r="AK582" s="151"/>
      <c r="AL582" s="151"/>
    </row>
    <row r="583" spans="1:38">
      <c r="A583" s="6"/>
      <c r="B583" s="151"/>
      <c r="C583" s="7"/>
      <c r="D583" s="6"/>
      <c r="E583" s="6"/>
      <c r="F583" s="151"/>
      <c r="G583" s="151"/>
      <c r="H583" s="151"/>
      <c r="I583" s="151"/>
      <c r="J583" s="151"/>
      <c r="K583" s="151"/>
      <c r="L583" s="151"/>
      <c r="M583" s="7"/>
      <c r="N583" s="151"/>
      <c r="O583" s="151"/>
      <c r="P583" s="151"/>
      <c r="Q583" s="151"/>
      <c r="R583" s="151"/>
      <c r="S583" s="151"/>
      <c r="T583" s="151"/>
      <c r="U583" s="151"/>
      <c r="V583" s="151"/>
      <c r="W583" s="151"/>
      <c r="X583" s="151"/>
      <c r="Y583" s="151"/>
      <c r="Z583" s="151"/>
      <c r="AA583" s="151"/>
      <c r="AB583" s="151"/>
      <c r="AC583" s="151"/>
      <c r="AD583" s="151"/>
      <c r="AE583" s="151"/>
      <c r="AF583" s="151"/>
      <c r="AG583" s="151"/>
      <c r="AH583" s="151"/>
      <c r="AI583" s="151"/>
      <c r="AJ583" s="151"/>
      <c r="AK583" s="151"/>
      <c r="AL583" s="151"/>
    </row>
    <row r="584" spans="1:38">
      <c r="A584" s="6"/>
      <c r="B584" s="151"/>
      <c r="C584" s="7"/>
      <c r="D584" s="6"/>
      <c r="E584" s="6"/>
      <c r="F584" s="151"/>
      <c r="G584" s="151"/>
      <c r="H584" s="151"/>
      <c r="I584" s="151"/>
      <c r="J584" s="151"/>
      <c r="K584" s="151"/>
      <c r="L584" s="151"/>
      <c r="M584" s="7"/>
      <c r="N584" s="151"/>
      <c r="O584" s="151"/>
      <c r="P584" s="151"/>
      <c r="Q584" s="151"/>
      <c r="R584" s="151"/>
      <c r="S584" s="151"/>
      <c r="T584" s="151"/>
      <c r="U584" s="151"/>
      <c r="V584" s="151"/>
      <c r="W584" s="151"/>
      <c r="X584" s="151"/>
      <c r="Y584" s="151"/>
      <c r="Z584" s="151"/>
      <c r="AA584" s="151"/>
      <c r="AB584" s="151"/>
      <c r="AC584" s="151"/>
      <c r="AD584" s="151"/>
      <c r="AE584" s="151"/>
      <c r="AF584" s="151"/>
      <c r="AG584" s="151"/>
      <c r="AH584" s="151"/>
      <c r="AI584" s="151"/>
      <c r="AJ584" s="151"/>
      <c r="AK584" s="151"/>
      <c r="AL584" s="151"/>
    </row>
    <row r="585" spans="1:38">
      <c r="A585" s="6"/>
      <c r="B585" s="151"/>
      <c r="C585" s="7"/>
      <c r="D585" s="6"/>
      <c r="E585" s="6"/>
      <c r="F585" s="151"/>
      <c r="G585" s="151"/>
      <c r="H585" s="151"/>
      <c r="I585" s="151"/>
      <c r="J585" s="151"/>
      <c r="K585" s="151"/>
      <c r="L585" s="151"/>
      <c r="M585" s="7"/>
      <c r="N585" s="151"/>
      <c r="O585" s="151"/>
      <c r="P585" s="151"/>
      <c r="Q585" s="151"/>
      <c r="R585" s="151"/>
      <c r="S585" s="151"/>
      <c r="T585" s="151"/>
      <c r="U585" s="151"/>
      <c r="V585" s="151"/>
      <c r="W585" s="151"/>
      <c r="X585" s="151"/>
      <c r="Y585" s="151"/>
      <c r="Z585" s="151"/>
      <c r="AA585" s="151"/>
      <c r="AB585" s="151"/>
      <c r="AC585" s="151"/>
      <c r="AD585" s="151"/>
      <c r="AE585" s="151"/>
      <c r="AF585" s="151"/>
      <c r="AG585" s="151"/>
      <c r="AH585" s="151"/>
      <c r="AI585" s="151"/>
      <c r="AJ585" s="151"/>
      <c r="AK585" s="151"/>
      <c r="AL585" s="151"/>
    </row>
    <row r="586" spans="1:38">
      <c r="A586" s="6"/>
      <c r="B586" s="151"/>
      <c r="C586" s="7"/>
      <c r="D586" s="6"/>
      <c r="E586" s="6"/>
      <c r="F586" s="151"/>
      <c r="G586" s="151"/>
      <c r="H586" s="151"/>
      <c r="I586" s="151"/>
      <c r="J586" s="151"/>
      <c r="K586" s="151"/>
      <c r="L586" s="151"/>
      <c r="M586" s="7"/>
      <c r="N586" s="151"/>
      <c r="O586" s="151"/>
      <c r="P586" s="151"/>
      <c r="Q586" s="151"/>
      <c r="R586" s="151"/>
      <c r="S586" s="151"/>
      <c r="T586" s="151"/>
      <c r="U586" s="151"/>
      <c r="V586" s="151"/>
      <c r="W586" s="151"/>
      <c r="X586" s="151"/>
      <c r="Y586" s="151"/>
      <c r="Z586" s="151"/>
      <c r="AA586" s="151"/>
      <c r="AB586" s="151"/>
      <c r="AC586" s="151"/>
      <c r="AD586" s="151"/>
      <c r="AE586" s="151"/>
      <c r="AF586" s="151"/>
      <c r="AG586" s="151"/>
      <c r="AH586" s="151"/>
      <c r="AI586" s="151"/>
      <c r="AJ586" s="151"/>
      <c r="AK586" s="151"/>
      <c r="AL586" s="151"/>
    </row>
    <row r="587" spans="1:38">
      <c r="A587" s="6"/>
      <c r="B587" s="151"/>
      <c r="C587" s="7"/>
      <c r="D587" s="6"/>
      <c r="E587" s="6"/>
      <c r="F587" s="151"/>
      <c r="G587" s="151"/>
      <c r="H587" s="151"/>
      <c r="I587" s="151"/>
      <c r="J587" s="151"/>
      <c r="K587" s="151"/>
      <c r="L587" s="151"/>
      <c r="M587" s="7"/>
      <c r="N587" s="151"/>
      <c r="O587" s="151"/>
      <c r="P587" s="151"/>
      <c r="Q587" s="151"/>
      <c r="R587" s="151"/>
      <c r="S587" s="151"/>
      <c r="T587" s="151"/>
      <c r="U587" s="151"/>
      <c r="V587" s="151"/>
      <c r="W587" s="151"/>
      <c r="X587" s="151"/>
      <c r="Y587" s="151"/>
      <c r="Z587" s="151"/>
      <c r="AA587" s="151"/>
      <c r="AB587" s="151"/>
      <c r="AC587" s="151"/>
      <c r="AD587" s="151"/>
      <c r="AE587" s="151"/>
      <c r="AF587" s="151"/>
      <c r="AG587" s="151"/>
      <c r="AH587" s="151"/>
      <c r="AI587" s="151"/>
      <c r="AJ587" s="151"/>
      <c r="AK587" s="151"/>
      <c r="AL587" s="151"/>
    </row>
    <row r="588" spans="1:38">
      <c r="A588" s="6"/>
      <c r="B588" s="151"/>
      <c r="C588" s="7"/>
      <c r="D588" s="6"/>
      <c r="E588" s="6"/>
      <c r="F588" s="151"/>
      <c r="G588" s="151"/>
      <c r="H588" s="151"/>
      <c r="I588" s="151"/>
      <c r="J588" s="151"/>
      <c r="K588" s="151"/>
      <c r="L588" s="151"/>
      <c r="M588" s="7"/>
      <c r="N588" s="151"/>
      <c r="O588" s="151"/>
      <c r="P588" s="151"/>
      <c r="Q588" s="151"/>
      <c r="R588" s="151"/>
      <c r="S588" s="151"/>
      <c r="T588" s="151"/>
      <c r="U588" s="151"/>
      <c r="V588" s="151"/>
      <c r="W588" s="151"/>
      <c r="X588" s="151"/>
      <c r="Y588" s="151"/>
      <c r="Z588" s="151"/>
      <c r="AA588" s="151"/>
      <c r="AB588" s="151"/>
      <c r="AC588" s="151"/>
      <c r="AD588" s="151"/>
      <c r="AE588" s="151"/>
      <c r="AF588" s="151"/>
      <c r="AG588" s="151"/>
      <c r="AH588" s="151"/>
      <c r="AI588" s="151"/>
      <c r="AJ588" s="151"/>
      <c r="AK588" s="151"/>
      <c r="AL588" s="151"/>
    </row>
    <row r="589" spans="1:38">
      <c r="A589" s="6"/>
      <c r="B589" s="151"/>
      <c r="C589" s="7"/>
      <c r="D589" s="6"/>
      <c r="E589" s="6"/>
      <c r="F589" s="151"/>
      <c r="G589" s="151"/>
      <c r="H589" s="151"/>
      <c r="I589" s="151"/>
      <c r="J589" s="151"/>
      <c r="K589" s="151"/>
      <c r="L589" s="151"/>
      <c r="M589" s="7"/>
      <c r="N589" s="151"/>
      <c r="O589" s="151"/>
      <c r="P589" s="151"/>
      <c r="Q589" s="151"/>
      <c r="R589" s="151"/>
      <c r="S589" s="151"/>
      <c r="T589" s="151"/>
      <c r="U589" s="151"/>
      <c r="V589" s="151"/>
      <c r="W589" s="151"/>
      <c r="X589" s="151"/>
      <c r="Y589" s="151"/>
      <c r="Z589" s="151"/>
      <c r="AA589" s="151"/>
      <c r="AB589" s="151"/>
      <c r="AC589" s="151"/>
      <c r="AD589" s="151"/>
      <c r="AE589" s="151"/>
      <c r="AF589" s="151"/>
      <c r="AG589" s="151"/>
      <c r="AH589" s="151"/>
      <c r="AI589" s="151"/>
      <c r="AJ589" s="151"/>
      <c r="AK589" s="151"/>
      <c r="AL589" s="151"/>
    </row>
    <row r="590" spans="1:38">
      <c r="A590" s="6"/>
      <c r="B590" s="151"/>
      <c r="C590" s="7"/>
      <c r="D590" s="6"/>
      <c r="E590" s="6"/>
      <c r="F590" s="151"/>
      <c r="G590" s="151"/>
      <c r="H590" s="151"/>
      <c r="I590" s="151"/>
      <c r="J590" s="151"/>
      <c r="K590" s="151"/>
      <c r="L590" s="151"/>
      <c r="M590" s="7"/>
      <c r="N590" s="151"/>
      <c r="O590" s="151"/>
      <c r="P590" s="151"/>
      <c r="Q590" s="151"/>
      <c r="R590" s="151"/>
      <c r="S590" s="151"/>
      <c r="T590" s="151"/>
      <c r="U590" s="151"/>
      <c r="V590" s="151"/>
      <c r="W590" s="151"/>
      <c r="X590" s="151"/>
      <c r="Y590" s="151"/>
      <c r="Z590" s="151"/>
      <c r="AA590" s="151"/>
      <c r="AB590" s="151"/>
      <c r="AC590" s="151"/>
      <c r="AD590" s="151"/>
      <c r="AE590" s="151"/>
      <c r="AF590" s="151"/>
      <c r="AG590" s="151"/>
      <c r="AH590" s="151"/>
      <c r="AI590" s="151"/>
      <c r="AJ590" s="151"/>
      <c r="AK590" s="151"/>
      <c r="AL590" s="151"/>
    </row>
    <row r="591" spans="1:38">
      <c r="A591" s="6"/>
      <c r="B591" s="151"/>
      <c r="C591" s="7"/>
      <c r="D591" s="6"/>
      <c r="E591" s="6"/>
      <c r="F591" s="151"/>
      <c r="G591" s="151"/>
      <c r="H591" s="151"/>
      <c r="I591" s="151"/>
      <c r="J591" s="151"/>
      <c r="K591" s="151"/>
      <c r="L591" s="151"/>
      <c r="M591" s="7"/>
      <c r="N591" s="151"/>
      <c r="O591" s="151"/>
      <c r="P591" s="151"/>
      <c r="Q591" s="151"/>
      <c r="R591" s="151"/>
      <c r="S591" s="151"/>
      <c r="T591" s="151"/>
      <c r="U591" s="151"/>
      <c r="V591" s="151"/>
      <c r="W591" s="151"/>
      <c r="X591" s="151"/>
      <c r="Y591" s="151"/>
      <c r="Z591" s="151"/>
      <c r="AA591" s="151"/>
      <c r="AB591" s="151"/>
      <c r="AC591" s="151"/>
      <c r="AD591" s="151"/>
      <c r="AE591" s="151"/>
      <c r="AF591" s="151"/>
      <c r="AG591" s="151"/>
      <c r="AH591" s="151"/>
      <c r="AI591" s="151"/>
      <c r="AJ591" s="151"/>
      <c r="AK591" s="151"/>
      <c r="AL591" s="151"/>
    </row>
    <row r="592" spans="1:38">
      <c r="A592" s="6"/>
      <c r="B592" s="151"/>
      <c r="C592" s="7"/>
      <c r="D592" s="6"/>
      <c r="E592" s="6"/>
      <c r="F592" s="151"/>
      <c r="G592" s="151"/>
      <c r="H592" s="151"/>
      <c r="I592" s="151"/>
      <c r="J592" s="151"/>
      <c r="K592" s="151"/>
      <c r="L592" s="151"/>
      <c r="M592" s="7"/>
      <c r="N592" s="151"/>
      <c r="O592" s="151"/>
      <c r="P592" s="151"/>
      <c r="Q592" s="151"/>
      <c r="R592" s="151"/>
      <c r="S592" s="151"/>
      <c r="T592" s="151"/>
      <c r="U592" s="151"/>
      <c r="V592" s="151"/>
      <c r="W592" s="151"/>
      <c r="X592" s="151"/>
      <c r="Y592" s="151"/>
      <c r="Z592" s="151"/>
      <c r="AA592" s="151"/>
      <c r="AB592" s="151"/>
      <c r="AC592" s="151"/>
      <c r="AD592" s="151"/>
      <c r="AE592" s="151"/>
      <c r="AF592" s="151"/>
      <c r="AG592" s="151"/>
      <c r="AH592" s="151"/>
      <c r="AI592" s="151"/>
      <c r="AJ592" s="151"/>
      <c r="AK592" s="151"/>
      <c r="AL592" s="151"/>
    </row>
    <row r="593" spans="1:38">
      <c r="A593" s="6"/>
      <c r="B593" s="151"/>
      <c r="C593" s="7"/>
      <c r="D593" s="6"/>
      <c r="E593" s="6"/>
      <c r="F593" s="151"/>
      <c r="G593" s="151"/>
      <c r="H593" s="151"/>
      <c r="I593" s="151"/>
      <c r="J593" s="151"/>
      <c r="K593" s="151"/>
      <c r="L593" s="151"/>
      <c r="M593" s="7"/>
      <c r="N593" s="151"/>
      <c r="O593" s="151"/>
      <c r="P593" s="151"/>
      <c r="Q593" s="151"/>
      <c r="R593" s="151"/>
      <c r="S593" s="151"/>
      <c r="T593" s="151"/>
      <c r="U593" s="151"/>
      <c r="V593" s="151"/>
      <c r="W593" s="151"/>
      <c r="X593" s="151"/>
      <c r="Y593" s="151"/>
      <c r="Z593" s="151"/>
      <c r="AA593" s="151"/>
      <c r="AB593" s="151"/>
      <c r="AC593" s="151"/>
      <c r="AD593" s="151"/>
      <c r="AE593" s="151"/>
      <c r="AF593" s="151"/>
      <c r="AG593" s="151"/>
      <c r="AH593" s="151"/>
      <c r="AI593" s="151"/>
      <c r="AJ593" s="151"/>
      <c r="AK593" s="151"/>
      <c r="AL593" s="151"/>
    </row>
    <row r="594" spans="1:38">
      <c r="A594" s="6"/>
      <c r="B594" s="151"/>
      <c r="C594" s="7"/>
      <c r="D594" s="6"/>
      <c r="E594" s="6"/>
      <c r="F594" s="151"/>
      <c r="G594" s="151"/>
      <c r="H594" s="151"/>
      <c r="I594" s="151"/>
      <c r="J594" s="151"/>
      <c r="K594" s="151"/>
      <c r="L594" s="151"/>
      <c r="M594" s="7"/>
      <c r="N594" s="151"/>
      <c r="O594" s="151"/>
      <c r="P594" s="151"/>
      <c r="Q594" s="151"/>
      <c r="R594" s="151"/>
      <c r="S594" s="151"/>
      <c r="T594" s="151"/>
      <c r="U594" s="151"/>
      <c r="V594" s="151"/>
      <c r="W594" s="151"/>
      <c r="X594" s="151"/>
      <c r="Y594" s="151"/>
      <c r="Z594" s="151"/>
      <c r="AA594" s="151"/>
      <c r="AB594" s="151"/>
      <c r="AC594" s="151"/>
      <c r="AD594" s="151"/>
      <c r="AE594" s="151"/>
      <c r="AF594" s="151"/>
      <c r="AG594" s="151"/>
      <c r="AH594" s="151"/>
      <c r="AI594" s="151"/>
      <c r="AJ594" s="151"/>
      <c r="AK594" s="151"/>
      <c r="AL594" s="151"/>
    </row>
    <row r="595" spans="1:38">
      <c r="A595" s="6"/>
      <c r="B595" s="151"/>
      <c r="C595" s="7"/>
      <c r="D595" s="6"/>
      <c r="E595" s="6"/>
      <c r="F595" s="151"/>
      <c r="G595" s="151"/>
      <c r="H595" s="151"/>
      <c r="I595" s="151"/>
      <c r="J595" s="151"/>
      <c r="K595" s="151"/>
      <c r="L595" s="151"/>
      <c r="M595" s="7"/>
      <c r="N595" s="151"/>
      <c r="O595" s="151"/>
      <c r="P595" s="151"/>
      <c r="Q595" s="151"/>
      <c r="R595" s="151"/>
      <c r="S595" s="151"/>
      <c r="T595" s="151"/>
      <c r="U595" s="151"/>
      <c r="V595" s="151"/>
      <c r="W595" s="151"/>
      <c r="X595" s="151"/>
      <c r="Y595" s="151"/>
      <c r="Z595" s="151"/>
      <c r="AA595" s="151"/>
      <c r="AB595" s="151"/>
      <c r="AC595" s="151"/>
      <c r="AD595" s="151"/>
      <c r="AE595" s="151"/>
      <c r="AF595" s="151"/>
      <c r="AG595" s="151"/>
      <c r="AH595" s="151"/>
      <c r="AI595" s="151"/>
      <c r="AJ595" s="151"/>
      <c r="AK595" s="151"/>
      <c r="AL595" s="151"/>
    </row>
    <row r="596" spans="1:38">
      <c r="A596" s="6"/>
      <c r="B596" s="151"/>
      <c r="C596" s="7"/>
      <c r="D596" s="6"/>
      <c r="E596" s="6"/>
      <c r="F596" s="151"/>
      <c r="G596" s="151"/>
      <c r="H596" s="151"/>
      <c r="I596" s="151"/>
      <c r="J596" s="151"/>
      <c r="K596" s="151"/>
      <c r="L596" s="151"/>
      <c r="M596" s="7"/>
      <c r="N596" s="151"/>
      <c r="O596" s="151"/>
      <c r="P596" s="151"/>
      <c r="Q596" s="151"/>
      <c r="R596" s="151"/>
      <c r="S596" s="151"/>
      <c r="T596" s="151"/>
      <c r="U596" s="151"/>
      <c r="V596" s="151"/>
      <c r="W596" s="151"/>
      <c r="X596" s="151"/>
      <c r="Y596" s="151"/>
      <c r="Z596" s="151"/>
      <c r="AA596" s="151"/>
      <c r="AB596" s="151"/>
      <c r="AC596" s="151"/>
      <c r="AD596" s="151"/>
      <c r="AE596" s="151"/>
      <c r="AF596" s="151"/>
      <c r="AG596" s="151"/>
      <c r="AH596" s="151"/>
      <c r="AI596" s="151"/>
      <c r="AJ596" s="151"/>
      <c r="AK596" s="151"/>
      <c r="AL596" s="151"/>
    </row>
    <row r="597" spans="1:38">
      <c r="A597" s="6"/>
      <c r="B597" s="151"/>
      <c r="C597" s="7"/>
      <c r="D597" s="6"/>
      <c r="E597" s="6"/>
      <c r="F597" s="151"/>
      <c r="G597" s="151"/>
      <c r="H597" s="151"/>
      <c r="I597" s="151"/>
      <c r="J597" s="151"/>
      <c r="K597" s="151"/>
      <c r="L597" s="151"/>
      <c r="M597" s="7"/>
      <c r="N597" s="151"/>
      <c r="O597" s="151"/>
      <c r="P597" s="151"/>
      <c r="Q597" s="151"/>
      <c r="R597" s="151"/>
      <c r="S597" s="151"/>
      <c r="T597" s="151"/>
      <c r="U597" s="151"/>
      <c r="V597" s="151"/>
      <c r="W597" s="151"/>
      <c r="X597" s="151"/>
      <c r="Y597" s="151"/>
      <c r="Z597" s="151"/>
      <c r="AA597" s="151"/>
      <c r="AB597" s="151"/>
      <c r="AC597" s="151"/>
      <c r="AD597" s="151"/>
      <c r="AE597" s="151"/>
      <c r="AF597" s="151"/>
      <c r="AG597" s="151"/>
      <c r="AH597" s="151"/>
      <c r="AI597" s="151"/>
      <c r="AJ597" s="151"/>
      <c r="AK597" s="151"/>
      <c r="AL597" s="151"/>
    </row>
    <row r="598" spans="1:38">
      <c r="A598" s="6"/>
      <c r="B598" s="151"/>
      <c r="C598" s="7"/>
      <c r="D598" s="6"/>
      <c r="E598" s="6"/>
      <c r="F598" s="151"/>
      <c r="G598" s="151"/>
      <c r="H598" s="151"/>
      <c r="I598" s="151"/>
      <c r="J598" s="151"/>
      <c r="K598" s="151"/>
      <c r="L598" s="151"/>
      <c r="M598" s="7"/>
      <c r="N598" s="151"/>
      <c r="O598" s="151"/>
      <c r="P598" s="151"/>
      <c r="Q598" s="151"/>
      <c r="R598" s="151"/>
      <c r="S598" s="151"/>
      <c r="T598" s="151"/>
      <c r="U598" s="151"/>
      <c r="V598" s="151"/>
      <c r="W598" s="151"/>
      <c r="X598" s="151"/>
      <c r="Y598" s="151"/>
      <c r="Z598" s="151"/>
      <c r="AA598" s="151"/>
      <c r="AB598" s="151"/>
      <c r="AC598" s="151"/>
      <c r="AD598" s="151"/>
      <c r="AE598" s="151"/>
      <c r="AF598" s="151"/>
      <c r="AG598" s="151"/>
      <c r="AH598" s="151"/>
      <c r="AI598" s="151"/>
      <c r="AJ598" s="151"/>
      <c r="AK598" s="151"/>
      <c r="AL598" s="151"/>
    </row>
    <row r="599" spans="1:38">
      <c r="A599" s="6"/>
      <c r="B599" s="151"/>
      <c r="C599" s="7"/>
      <c r="D599" s="6"/>
      <c r="E599" s="6"/>
      <c r="F599" s="151"/>
      <c r="G599" s="151"/>
      <c r="H599" s="151"/>
      <c r="I599" s="151"/>
      <c r="J599" s="151"/>
      <c r="K599" s="151"/>
      <c r="L599" s="151"/>
    </row>
  </sheetData>
  <mergeCells count="48">
    <mergeCell ref="A1:B1"/>
    <mergeCell ref="A2:N2"/>
    <mergeCell ref="J4:K4"/>
    <mergeCell ref="A6:C6"/>
    <mergeCell ref="D4:D5"/>
    <mergeCell ref="E4:E5"/>
    <mergeCell ref="F4:F5"/>
    <mergeCell ref="G4:G5"/>
    <mergeCell ref="H4:H5"/>
    <mergeCell ref="I4:I5"/>
    <mergeCell ref="M4:M5"/>
    <mergeCell ref="A207:C207"/>
    <mergeCell ref="A281:C281"/>
    <mergeCell ref="A7:C7"/>
    <mergeCell ref="A4:A5"/>
    <mergeCell ref="B4:B5"/>
    <mergeCell ref="C4:C5"/>
    <mergeCell ref="A11:C11"/>
    <mergeCell ref="A67:C67"/>
    <mergeCell ref="A70:C70"/>
    <mergeCell ref="A71:C71"/>
    <mergeCell ref="A177:C177"/>
    <mergeCell ref="L4:L5"/>
    <mergeCell ref="A569:C569"/>
    <mergeCell ref="A572:C572"/>
    <mergeCell ref="A517:C517"/>
    <mergeCell ref="A527:C527"/>
    <mergeCell ref="A528:C528"/>
    <mergeCell ref="A544:C544"/>
    <mergeCell ref="A554:C554"/>
    <mergeCell ref="A568:C568"/>
    <mergeCell ref="A561:C561"/>
    <mergeCell ref="A565:C565"/>
    <mergeCell ref="A476:C476"/>
    <mergeCell ref="A493:C493"/>
    <mergeCell ref="A495:C495"/>
    <mergeCell ref="A507:C507"/>
    <mergeCell ref="A508:C508"/>
    <mergeCell ref="A412:C412"/>
    <mergeCell ref="A468:C468"/>
    <mergeCell ref="A469:C469"/>
    <mergeCell ref="A471:C471"/>
    <mergeCell ref="N4:N5"/>
    <mergeCell ref="N210:N213"/>
    <mergeCell ref="A390:C390"/>
    <mergeCell ref="A288:C288"/>
    <mergeCell ref="A289:C289"/>
    <mergeCell ref="A8:C8"/>
  </mergeCells>
  <phoneticPr fontId="18" type="noConversion"/>
  <conditionalFormatting sqref="B1:B1048576">
    <cfRule type="duplicateValues" dxfId="1" priority="1"/>
    <cfRule type="duplicateValues" dxfId="0" priority="2"/>
  </conditionalFormatting>
  <hyperlinks>
    <hyperlink ref="B130" r:id="rId1" tooltip="http://kpp.ndrc.gov.cn/projectOverView/getMasterDetail/1f805258-f5b3-446b-9161-5f002c1b0ede?_b=I_M02_02"/>
  </hyperlinks>
  <pageMargins left="0.70069444444444495" right="0.70069444444444495" top="0.75138888888888899" bottom="0.75138888888888899" header="0.297916666666667" footer="0.297916666666667"/>
  <pageSetup paperSize="9" orientation="landscape" r:id="rId2"/>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C18" sqref="C18"/>
    </sheetView>
  </sheetViews>
  <sheetFormatPr defaultColWidth="9" defaultRowHeight="13.5"/>
  <sheetData/>
  <phoneticPr fontId="18"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nobody</cp:lastModifiedBy>
  <cp:lastPrinted>2018-09-18T03:37:40Z</cp:lastPrinted>
  <dcterms:created xsi:type="dcterms:W3CDTF">2018-06-29T07:15:00Z</dcterms:created>
  <dcterms:modified xsi:type="dcterms:W3CDTF">2018-09-18T03:37:51Z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